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/>
  <mc:AlternateContent xmlns:mc="http://schemas.openxmlformats.org/markup-compatibility/2006">
    <mc:Choice Requires="x15">
      <x15ac:absPath xmlns:x15ac="http://schemas.microsoft.com/office/spreadsheetml/2010/11/ac" url="C:\OskarDat\Exporty\"/>
    </mc:Choice>
  </mc:AlternateContent>
  <xr:revisionPtr revIDLastSave="0" documentId="8_{44DCB6D8-0C3F-490C-BBE5-738C1147DB6D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Zadanie" sheetId="3" r:id="rId1"/>
    <sheet name="Figury" sheetId="4" r:id="rId2"/>
  </sheets>
  <definedNames>
    <definedName name="fakt1R">#REF!</definedName>
    <definedName name="_xlnm.Print_Titles" localSheetId="1">Figury!$8:$10</definedName>
    <definedName name="_xlnm.Print_Titles" localSheetId="0">Zadanie!$8:$10</definedName>
    <definedName name="_xlnm.Print_Area" localSheetId="1">Figury!$A:$D</definedName>
    <definedName name="_xlnm.Print_Area" localSheetId="0">Zadanie!$A:$O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W96" i="3" l="1"/>
  <c r="E96" i="3"/>
  <c r="N96" i="3"/>
  <c r="L96" i="3"/>
  <c r="J96" i="3"/>
  <c r="I96" i="3"/>
  <c r="H96" i="3"/>
  <c r="W94" i="3"/>
  <c r="E94" i="3"/>
  <c r="N94" i="3"/>
  <c r="L94" i="3"/>
  <c r="J94" i="3"/>
  <c r="I94" i="3"/>
  <c r="H94" i="3"/>
  <c r="W92" i="3"/>
  <c r="E92" i="3"/>
  <c r="N92" i="3"/>
  <c r="L92" i="3"/>
  <c r="J92" i="3"/>
  <c r="I92" i="3"/>
  <c r="H92" i="3"/>
  <c r="N91" i="3"/>
  <c r="L91" i="3"/>
  <c r="J91" i="3"/>
  <c r="H91" i="3"/>
  <c r="N90" i="3"/>
  <c r="L90" i="3"/>
  <c r="J90" i="3"/>
  <c r="H90" i="3"/>
  <c r="N89" i="3"/>
  <c r="L89" i="3"/>
  <c r="J89" i="3"/>
  <c r="H89" i="3"/>
  <c r="N88" i="3"/>
  <c r="L88" i="3"/>
  <c r="J88" i="3"/>
  <c r="H88" i="3"/>
  <c r="N87" i="3"/>
  <c r="L87" i="3"/>
  <c r="J87" i="3"/>
  <c r="H87" i="3"/>
  <c r="N86" i="3"/>
  <c r="L86" i="3"/>
  <c r="J86" i="3"/>
  <c r="H86" i="3"/>
  <c r="N85" i="3"/>
  <c r="L85" i="3"/>
  <c r="J85" i="3"/>
  <c r="H85" i="3"/>
  <c r="N84" i="3"/>
  <c r="L84" i="3"/>
  <c r="J84" i="3"/>
  <c r="H84" i="3"/>
  <c r="N83" i="3"/>
  <c r="L83" i="3"/>
  <c r="J83" i="3"/>
  <c r="H83" i="3"/>
  <c r="N82" i="3"/>
  <c r="L82" i="3"/>
  <c r="J82" i="3"/>
  <c r="H82" i="3"/>
  <c r="W79" i="3"/>
  <c r="E79" i="3"/>
  <c r="N79" i="3"/>
  <c r="L79" i="3"/>
  <c r="J79" i="3"/>
  <c r="I79" i="3"/>
  <c r="H79" i="3"/>
  <c r="N78" i="3"/>
  <c r="L78" i="3"/>
  <c r="J78" i="3"/>
  <c r="H78" i="3"/>
  <c r="N77" i="3"/>
  <c r="L77" i="3"/>
  <c r="J77" i="3"/>
  <c r="H77" i="3"/>
  <c r="N76" i="3"/>
  <c r="L76" i="3"/>
  <c r="J76" i="3"/>
  <c r="H76" i="3"/>
  <c r="N75" i="3"/>
  <c r="L75" i="3"/>
  <c r="J75" i="3"/>
  <c r="H75" i="3"/>
  <c r="N74" i="3"/>
  <c r="L74" i="3"/>
  <c r="J74" i="3"/>
  <c r="H74" i="3"/>
  <c r="N73" i="3"/>
  <c r="L73" i="3"/>
  <c r="J73" i="3"/>
  <c r="H73" i="3"/>
  <c r="N72" i="3"/>
  <c r="L72" i="3"/>
  <c r="J72" i="3"/>
  <c r="H72" i="3"/>
  <c r="N71" i="3"/>
  <c r="L71" i="3"/>
  <c r="J71" i="3"/>
  <c r="H71" i="3"/>
  <c r="N70" i="3"/>
  <c r="L70" i="3"/>
  <c r="J70" i="3"/>
  <c r="H70" i="3"/>
  <c r="N69" i="3"/>
  <c r="L69" i="3"/>
  <c r="J69" i="3"/>
  <c r="H69" i="3"/>
  <c r="N68" i="3"/>
  <c r="L68" i="3"/>
  <c r="J68" i="3"/>
  <c r="H68" i="3"/>
  <c r="N67" i="3"/>
  <c r="L67" i="3"/>
  <c r="J67" i="3"/>
  <c r="H67" i="3"/>
  <c r="N66" i="3"/>
  <c r="L66" i="3"/>
  <c r="J66" i="3"/>
  <c r="H66" i="3"/>
  <c r="N65" i="3"/>
  <c r="L65" i="3"/>
  <c r="J65" i="3"/>
  <c r="H65" i="3"/>
  <c r="N64" i="3"/>
  <c r="L64" i="3"/>
  <c r="J64" i="3"/>
  <c r="H64" i="3"/>
  <c r="N63" i="3"/>
  <c r="L63" i="3"/>
  <c r="J63" i="3"/>
  <c r="H63" i="3"/>
  <c r="N62" i="3"/>
  <c r="L62" i="3"/>
  <c r="J62" i="3"/>
  <c r="H62" i="3"/>
  <c r="N61" i="3"/>
  <c r="L61" i="3"/>
  <c r="J61" i="3"/>
  <c r="H61" i="3"/>
  <c r="N60" i="3"/>
  <c r="L60" i="3"/>
  <c r="J60" i="3"/>
  <c r="H60" i="3"/>
  <c r="W57" i="3"/>
  <c r="E57" i="3"/>
  <c r="N57" i="3"/>
  <c r="L57" i="3"/>
  <c r="J57" i="3"/>
  <c r="I57" i="3"/>
  <c r="H57" i="3"/>
  <c r="N56" i="3"/>
  <c r="L56" i="3"/>
  <c r="J56" i="3"/>
  <c r="H56" i="3"/>
  <c r="N55" i="3"/>
  <c r="L55" i="3"/>
  <c r="J55" i="3"/>
  <c r="H55" i="3"/>
  <c r="N53" i="3"/>
  <c r="L53" i="3"/>
  <c r="J53" i="3"/>
  <c r="H53" i="3"/>
  <c r="W50" i="3"/>
  <c r="E50" i="3"/>
  <c r="N50" i="3"/>
  <c r="L50" i="3"/>
  <c r="J50" i="3"/>
  <c r="I50" i="3"/>
  <c r="H50" i="3"/>
  <c r="N48" i="3"/>
  <c r="L48" i="3"/>
  <c r="J48" i="3"/>
  <c r="H48" i="3"/>
  <c r="N46" i="3"/>
  <c r="L46" i="3"/>
  <c r="J46" i="3"/>
  <c r="H46" i="3"/>
  <c r="N44" i="3"/>
  <c r="L44" i="3"/>
  <c r="J44" i="3"/>
  <c r="H44" i="3"/>
  <c r="W41" i="3"/>
  <c r="E41" i="3"/>
  <c r="N41" i="3"/>
  <c r="L41" i="3"/>
  <c r="J41" i="3"/>
  <c r="I41" i="3"/>
  <c r="H41" i="3"/>
  <c r="N39" i="3"/>
  <c r="L39" i="3"/>
  <c r="J39" i="3"/>
  <c r="I39" i="3"/>
  <c r="N37" i="3"/>
  <c r="L37" i="3"/>
  <c r="J37" i="3"/>
  <c r="H37" i="3"/>
  <c r="N35" i="3"/>
  <c r="L35" i="3"/>
  <c r="J35" i="3"/>
  <c r="H35" i="3"/>
  <c r="N34" i="3"/>
  <c r="L34" i="3"/>
  <c r="J34" i="3"/>
  <c r="H34" i="3"/>
  <c r="N30" i="3"/>
  <c r="L30" i="3"/>
  <c r="J30" i="3"/>
  <c r="H30" i="3"/>
  <c r="N29" i="3"/>
  <c r="L29" i="3"/>
  <c r="J29" i="3"/>
  <c r="H29" i="3"/>
  <c r="N28" i="3"/>
  <c r="L28" i="3"/>
  <c r="J28" i="3"/>
  <c r="H28" i="3"/>
  <c r="N25" i="3"/>
  <c r="L25" i="3"/>
  <c r="J25" i="3"/>
  <c r="H25" i="3"/>
  <c r="N24" i="3"/>
  <c r="L24" i="3"/>
  <c r="J24" i="3"/>
  <c r="H24" i="3"/>
  <c r="N20" i="3"/>
  <c r="L20" i="3"/>
  <c r="J20" i="3"/>
  <c r="H20" i="3"/>
  <c r="N19" i="3"/>
  <c r="L19" i="3"/>
  <c r="J19" i="3"/>
  <c r="H19" i="3"/>
  <c r="N18" i="3"/>
  <c r="L18" i="3"/>
  <c r="J18" i="3"/>
  <c r="H18" i="3"/>
  <c r="N17" i="3"/>
  <c r="L17" i="3"/>
  <c r="J17" i="3"/>
  <c r="H17" i="3"/>
  <c r="N15" i="3"/>
  <c r="L15" i="3"/>
  <c r="J15" i="3"/>
  <c r="H15" i="3"/>
  <c r="N14" i="3"/>
  <c r="L14" i="3"/>
  <c r="J14" i="3"/>
  <c r="H14" i="3"/>
  <c r="D8" i="3"/>
</calcChain>
</file>

<file path=xl/sharedStrings.xml><?xml version="1.0" encoding="utf-8"?>
<sst xmlns="http://schemas.openxmlformats.org/spreadsheetml/2006/main" count="703" uniqueCount="274">
  <si>
    <t>a</t>
  </si>
  <si>
    <t>DPH</t>
  </si>
  <si>
    <t xml:space="preserve">Spracoval: 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</si>
  <si>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</si>
  <si>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</si>
  <si>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</si>
  <si>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</si>
  <si>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</si>
  <si>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</si>
  <si>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</si>
  <si>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</si>
  <si>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</si>
  <si>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</si>
  <si>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</si>
  <si>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</si>
  <si>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</si>
  <si>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</si>
  <si>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</si>
  <si>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</si>
  <si>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</si>
  <si>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</si>
  <si>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</si>
  <si>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</si>
  <si>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</si>
  <si>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</si>
  <si>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</si>
  <si>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</si>
  <si>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</si>
  <si>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</si>
  <si>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</si>
  <si>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</si>
  <si>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</si>
  <si>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</si>
  <si>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</si>
  <si>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</si>
  <si>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</si>
  <si>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</si>
  <si>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</si>
  <si>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</si>
  <si>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</si>
  <si>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</si>
  <si>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</si>
  <si>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</si>
  <si>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</si>
  <si>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</si>
  <si>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</si>
  <si>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</si>
  <si>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</si>
  <si>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</si>
  <si>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</si>
  <si>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</si>
  <si>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</si>
  <si>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</si>
  <si>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</si>
  <si>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</si>
  <si>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</si>
  <si>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</si>
  <si>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</si>
  <si>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</si>
  <si>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</si>
  <si>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</si>
  <si>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</si>
  <si>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</si>
  <si>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</si>
  <si>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</si>
  <si>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Názov figúry</t>
  </si>
  <si>
    <t>Popis figúry</t>
  </si>
  <si>
    <t>Aritmetický výraz</t>
  </si>
  <si>
    <t>Hodnota</t>
  </si>
  <si>
    <t>D</t>
  </si>
  <si>
    <t>E</t>
  </si>
  <si>
    <t xml:space="preserve">Odberateľ: Finančné riadteľstvo Slovenskej republiky </t>
  </si>
  <si>
    <t xml:space="preserve">Spracoval:                                         </t>
  </si>
  <si>
    <t xml:space="preserve">Projektant: Ing.František Priščák </t>
  </si>
  <si>
    <t xml:space="preserve">JKSO : </t>
  </si>
  <si>
    <t>Dátum: 21.08.2026</t>
  </si>
  <si>
    <t>Stavba : OD-Rozšírenie pracpviska-CHP Vyšné Nemecké  8.11.2023</t>
  </si>
  <si>
    <t>Objekt : SO 21 Pracovisko polície (ND)</t>
  </si>
  <si>
    <t>Časť : Kanalizačná prípojka 21.8.2026</t>
  </si>
  <si>
    <t>MPBAU SK, s. r. o. Košice</t>
  </si>
  <si>
    <t>Zaradenie</t>
  </si>
  <si>
    <t>pre KL</t>
  </si>
  <si>
    <t>Lev0</t>
  </si>
  <si>
    <t>pozícia</t>
  </si>
  <si>
    <t>PRÁCE A DODÁVKY HSV</t>
  </si>
  <si>
    <t>1 - ZEMNE PRÁCE</t>
  </si>
  <si>
    <t>271</t>
  </si>
  <si>
    <t>110011010</t>
  </si>
  <si>
    <t>Vytýčenie trasy vodovodu, kanalizácie v rovine</t>
  </si>
  <si>
    <t>km</t>
  </si>
  <si>
    <t xml:space="preserve">                    </t>
  </si>
  <si>
    <t>11001-1010</t>
  </si>
  <si>
    <t>45.11.21</t>
  </si>
  <si>
    <t>EK</t>
  </si>
  <si>
    <t>S</t>
  </si>
  <si>
    <t>221</t>
  </si>
  <si>
    <t>113107121</t>
  </si>
  <si>
    <t>Odstránenie podkladov alebo krytov z kameniva drv. hr. do 100 mm, do 200 m2</t>
  </si>
  <si>
    <t>m2</t>
  </si>
  <si>
    <t>11310-7121</t>
  </si>
  <si>
    <t>45.11.11</t>
  </si>
  <si>
    <t>2,5*1,1 =   2,750</t>
  </si>
  <si>
    <t>113107131</t>
  </si>
  <si>
    <t>Odstránenie podkladov alebo krytov z betónu prost. hr. do 150 mm, do 200 m2</t>
  </si>
  <si>
    <t>11310-7131</t>
  </si>
  <si>
    <t>113107141</t>
  </si>
  <si>
    <t>Odstránenie podkladov alebo krytov živičných hr. do 50 mm, do 200 m2</t>
  </si>
  <si>
    <t>11310-7141</t>
  </si>
  <si>
    <t>272</t>
  </si>
  <si>
    <t>113201111</t>
  </si>
  <si>
    <t>Vytrhanie obrubníkov chodníkových ležatých</t>
  </si>
  <si>
    <t>m</t>
  </si>
  <si>
    <t>11320-1111</t>
  </si>
  <si>
    <t>001</t>
  </si>
  <si>
    <t>132201202</t>
  </si>
  <si>
    <t>Hĺbenie rýh šírka do 2 m v horn. tr. 3 nad 100 do 1 000 m3</t>
  </si>
  <si>
    <t>m3</t>
  </si>
  <si>
    <t>13220-1202</t>
  </si>
  <si>
    <t>2,5*1,1*1,35 =   3,713</t>
  </si>
  <si>
    <t>52,5*1,1*1,6 =   92,400</t>
  </si>
  <si>
    <t>2*2*(1,45+1,35+1,35) =   16,600</t>
  </si>
  <si>
    <t>132201209</t>
  </si>
  <si>
    <t>Príplatok za lepivosť horniny tr.3 v rýhach š. do 200 cm</t>
  </si>
  <si>
    <t>13220-1209</t>
  </si>
  <si>
    <t>151101101</t>
  </si>
  <si>
    <t>Zhotovenie paženia rýh pre podz. vedenie príložné hl. do 2 m</t>
  </si>
  <si>
    <t>15110-1101</t>
  </si>
  <si>
    <t>2*55*1,6 =   176,000</t>
  </si>
  <si>
    <t>8*(1,45+1,35+1,35) =   33,200</t>
  </si>
  <si>
    <t>151101111</t>
  </si>
  <si>
    <t>Odstránenie paženia rýh pre podz. vedenie príložné hl. do 2 m</t>
  </si>
  <si>
    <t>15110-1111</t>
  </si>
  <si>
    <t>161101101</t>
  </si>
  <si>
    <t>Zvislé premiestnenie výkopu horn. tr. 1-4 nad 1 m do 2,5 m</t>
  </si>
  <si>
    <t>16110-1101</t>
  </si>
  <si>
    <t>45.11.24</t>
  </si>
  <si>
    <t>162701105</t>
  </si>
  <si>
    <t>Vodorovné premiestnenie výkopu do 10000 m horn. tr. 1-4</t>
  </si>
  <si>
    <t>16270-1105</t>
  </si>
  <si>
    <t>55*1,1*0,15 =   9,075</t>
  </si>
  <si>
    <t>55*1,1*0,46 =   27,830</t>
  </si>
  <si>
    <t>1,56*(1,45+1,35+1,35) =   6,474</t>
  </si>
  <si>
    <t>167101101</t>
  </si>
  <si>
    <t>Nakladanie výkopku do 100 m3 v horn. tr. 1-4</t>
  </si>
  <si>
    <t>16710-1101</t>
  </si>
  <si>
    <t>174101101</t>
  </si>
  <si>
    <t>Zásyp zhutnený jám, rýh, šachiet alebo okolo objektu</t>
  </si>
  <si>
    <t>17410-1101</t>
  </si>
  <si>
    <t>112,713-43,379 =   69,334</t>
  </si>
  <si>
    <t>175101101</t>
  </si>
  <si>
    <t>Obsyp potrubia bez prehodenia sypaniny</t>
  </si>
  <si>
    <t>17510-1101</t>
  </si>
  <si>
    <t>MAT</t>
  </si>
  <si>
    <t>583335810</t>
  </si>
  <si>
    <t>Kamenivo ťažené hrubé 32-63 B1</t>
  </si>
  <si>
    <t>14.21.12</t>
  </si>
  <si>
    <t>EZ</t>
  </si>
  <si>
    <t>2,5*1,1*0,74*1,8 =   3,663</t>
  </si>
  <si>
    <t xml:space="preserve">1 - ZEMNE PRÁCE  spolu: </t>
  </si>
  <si>
    <t>4 - VODOROVNÉ KONŠTRUKCIE</t>
  </si>
  <si>
    <t>451573111</t>
  </si>
  <si>
    <t>Lôžko pod potrubie, stoky v otvorenom výkope z piesku a štrkopiesku</t>
  </si>
  <si>
    <t>45157-3111</t>
  </si>
  <si>
    <t>45.21.41</t>
  </si>
  <si>
    <t>452311131</t>
  </si>
  <si>
    <t>Podkladové dosky z betónu prostého tr. C 12/15 v otvorenom výkope pod potrubie</t>
  </si>
  <si>
    <t>45231-1131</t>
  </si>
  <si>
    <t>0,6*0,6*0,1*3 =   0,108</t>
  </si>
  <si>
    <t>452351101</t>
  </si>
  <si>
    <t>Debnenie podkladových dosiek a sedlových lôžok pod potrubie v otvorenom výkope</t>
  </si>
  <si>
    <t>45235-1101</t>
  </si>
  <si>
    <t>0,6*0,6*3 =   1,080</t>
  </si>
  <si>
    <t xml:space="preserve">4 - VODOROVNÉ KONŠTRUKCIE  spolu: </t>
  </si>
  <si>
    <t>5 - KOMUNIKÁCIE</t>
  </si>
  <si>
    <t>564231111</t>
  </si>
  <si>
    <t>Podklad zo štrkopiesku hr. 100 mm</t>
  </si>
  <si>
    <t>56423-1111</t>
  </si>
  <si>
    <t>45.23.11</t>
  </si>
  <si>
    <t>567117113</t>
  </si>
  <si>
    <t>Podklad z prostého betónu tr. C 16/20 hr. 100 mm</t>
  </si>
  <si>
    <t>56711-7113</t>
  </si>
  <si>
    <t>578142112</t>
  </si>
  <si>
    <t>Liaty asfalt z kameniva strednozrnný alebo hrubozrnný š. do 3 m, hr. 45 mm</t>
  </si>
  <si>
    <t>57814-2112</t>
  </si>
  <si>
    <t>45.23.12</t>
  </si>
  <si>
    <t xml:space="preserve">5 - KOMUNIKÁCIE  spolu: </t>
  </si>
  <si>
    <t>8 - RÚROVÉ VEDENIA</t>
  </si>
  <si>
    <t>831261191</t>
  </si>
  <si>
    <t>Príplatok za sklon nad 20% pre potrubie DN 100-300, tesnenie povrazcom a asfaltom</t>
  </si>
  <si>
    <t>83126-1191</t>
  </si>
  <si>
    <t>831263195</t>
  </si>
  <si>
    <t>Príplatok za zhotovenie kanalizačnej prípojky DN 100-300</t>
  </si>
  <si>
    <t>kus</t>
  </si>
  <si>
    <t>83126-3195</t>
  </si>
  <si>
    <t>8373500001pc</t>
  </si>
  <si>
    <t>Odbočka REHAU AWADOCK POLYMERCONNECT 160</t>
  </si>
  <si>
    <t>837354113pc</t>
  </si>
  <si>
    <t>Šachtová prechodka-PŠV 160</t>
  </si>
  <si>
    <t>83735-4113pc</t>
  </si>
  <si>
    <t>837354128pc</t>
  </si>
  <si>
    <t>Oblúk 30°-PVC DN 160</t>
  </si>
  <si>
    <t>83735-4128pc</t>
  </si>
  <si>
    <t>837365160pc</t>
  </si>
  <si>
    <t>Rúra odpadná PVC-U-SN8 D160/5m</t>
  </si>
  <si>
    <t>83736-5160pc</t>
  </si>
  <si>
    <t>871313121</t>
  </si>
  <si>
    <t>Montáž potrubia z kanalizačných rúr z PVC v otvorenom výkope do 20% DN 150, tesnenie gum. krúžkami</t>
  </si>
  <si>
    <t>87131-3121</t>
  </si>
  <si>
    <t>877313123</t>
  </si>
  <si>
    <t>Montáž tvaroviek jednoosových na potrubie z kanalizačných rúr z PVC v otvorenom výkope DN 150</t>
  </si>
  <si>
    <t>87731-3123</t>
  </si>
  <si>
    <t>877375121</t>
  </si>
  <si>
    <t>Výrez a montáž odbočnej tvarovky na potrubie z kanalizačných rúr z PVC DN 300</t>
  </si>
  <si>
    <t>87737-5121</t>
  </si>
  <si>
    <t>892101111</t>
  </si>
  <si>
    <t>Skúška tesnosti kanalizačného potrubia DN do 200 vodou</t>
  </si>
  <si>
    <t>89210-1111</t>
  </si>
  <si>
    <t>8944030202pc</t>
  </si>
  <si>
    <t>Montáž šachty plastovej D600</t>
  </si>
  <si>
    <t xml:space="preserve">  .  .  </t>
  </si>
  <si>
    <t>894403043pc</t>
  </si>
  <si>
    <t>Tegra 600-h 500 dielec</t>
  </si>
  <si>
    <t>894403044pc</t>
  </si>
  <si>
    <t>Tegra 600-h 125 dielec</t>
  </si>
  <si>
    <t>894403049pc</t>
  </si>
  <si>
    <t>Tegra 600-teleskopický adapter A15/C250</t>
  </si>
  <si>
    <t>894414220pc</t>
  </si>
  <si>
    <t>Tegra 600-šschtové dno</t>
  </si>
  <si>
    <t>894414221pc</t>
  </si>
  <si>
    <t>Poklop plastový A15/600</t>
  </si>
  <si>
    <t>894414222pc</t>
  </si>
  <si>
    <t>Tesnenie 600</t>
  </si>
  <si>
    <t>894414223pc</t>
  </si>
  <si>
    <t>Betonový prstenec</t>
  </si>
  <si>
    <t>899104111</t>
  </si>
  <si>
    <t>Osadenie poklopov liatinových, oceľových s rámom nad 150 kg</t>
  </si>
  <si>
    <t>89910-4111</t>
  </si>
  <si>
    <t xml:space="preserve">8 - RÚROVÉ VEDENIA  spolu: </t>
  </si>
  <si>
    <t>9 - OSTATNÉ KONŠTRUKCIE A PRÁCE</t>
  </si>
  <si>
    <t>917762111</t>
  </si>
  <si>
    <t>Osad. chodník. obrubníka betón. ležatého s oporou do lôžka z betónu tr. C 12/15</t>
  </si>
  <si>
    <t>91776-2111</t>
  </si>
  <si>
    <t>919735111</t>
  </si>
  <si>
    <t>Rezanie stávajúceho živičného krytu alebo podkladu hr. do 50 mm</t>
  </si>
  <si>
    <t>91973-5111</t>
  </si>
  <si>
    <t>919735122</t>
  </si>
  <si>
    <t>Rezanie stávajúceho betónového krytu alebo podkladu hr. 50-100 mm</t>
  </si>
  <si>
    <t>91973-5122</t>
  </si>
  <si>
    <t>979024441</t>
  </si>
  <si>
    <t>Očistenie vybúraných obrubníkov a krajníkov</t>
  </si>
  <si>
    <t>97902-4441</t>
  </si>
  <si>
    <t>979082212</t>
  </si>
  <si>
    <t>Vodorovná doprava sute po suchu do 50 m</t>
  </si>
  <si>
    <t>t</t>
  </si>
  <si>
    <t>97908-2212</t>
  </si>
  <si>
    <t>979082213</t>
  </si>
  <si>
    <t>Vodorovná doprava sute po suchu do 1 km</t>
  </si>
  <si>
    <t>97908-2213</t>
  </si>
  <si>
    <t>979082219</t>
  </si>
  <si>
    <t>Príplatok za každý ďalší 1 km sute</t>
  </si>
  <si>
    <t>97908-2219</t>
  </si>
  <si>
    <t>979131410</t>
  </si>
  <si>
    <t>Poplatok za ulož.a znešk.stav.sute na urč.sklád. -z demol.vozoviek "O"-ost.odpad</t>
  </si>
  <si>
    <t>97913-1410</t>
  </si>
  <si>
    <t>998225311</t>
  </si>
  <si>
    <t>Presun hmôt pre opravy komunikácií a plôch letísk</t>
  </si>
  <si>
    <t>99822-5311</t>
  </si>
  <si>
    <t>998276101</t>
  </si>
  <si>
    <t>Presun hmôt pre potrubie z rúr plastových alebo sklolaminátových v otvorenom výkope</t>
  </si>
  <si>
    <t>99827-6101</t>
  </si>
  <si>
    <t xml:space="preserve">9 - OSTATNÉ KONŠTRUKCIE A PRÁCE  spolu: </t>
  </si>
  <si>
    <t xml:space="preserve">PRÁCE A DODÁVKY HSV  spolu: </t>
  </si>
  <si>
    <t>Za rozpočet celkom</t>
  </si>
  <si>
    <t>Figura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</si>
</sst>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5" formatCode="#,##0.0"/>
    <numFmt numFmtId="166" formatCode="#,##0.0000"/>
    <numFmt numFmtId="167" formatCode="_-* #,##0\ &quot;Sk&quot;_-;\-* #,##0\ &quot;Sk&quot;_-;_-* &quot;-&quot;\ &quot;Sk&quot;_-;_-@_-"/>
    <numFmt numFmtId="168" formatCode="#,##0.000"/>
    <numFmt numFmtId="169" formatCode="#,##0&quot; Sk&quot;;[Red]&quot;-&quot;#,##0&quot; Sk&quot;"/>
    <numFmt numFmtId="171" formatCode="_ * #,##0_ ;_ * \-#,##0_ ;_ * &quot;-&quot;_ ;_ @_ "/>
    <numFmt numFmtId="174" formatCode="_(&quot;$&quot;* #,##0_);_(&quot;$&quot;* \(#,##0\);_(&quot;$&quot;* &quot;-&quot;_);_(@_)"/>
    <numFmt numFmtId="176" formatCode="#,##0.00000"/>
    <numFmt numFmtId="177" formatCode="_(&quot;$&quot;* #,##0.00_);_(&quot;$&quot;* \(#,##0.00\);_(&quot;$&quot;* &quot;-&quot;??_);_(@_)"/>
    <numFmt numFmtId="178" formatCode="_ * #,##0.00_ ;_ * \-#,##0.00_ ;_ * &quot;-&quot;??_ ;_ @_ "/>
    <numFmt numFmtId="183" formatCode="0.000"/>
  </numFmts>
  <fonts count="30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7.5"/>
      <color rgb="FFFFFF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80">
    <xf numFmtId="0" fontId="0" fillId="0" borderId="0"/>
    <xf numFmtId="0" fontId="13" fillId="0" borderId="0"/>
    <xf numFmtId="0" fontId="9" fillId="2" borderId="1" applyNumberFormat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1" fontId="9" fillId="0" borderId="0" applyFont="0" applyFill="0" applyBorder="0" applyAlignment="0" applyProtection="0">
      <alignment vertical="center"/>
    </xf>
    <xf numFmtId="174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9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6" borderId="5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7" borderId="6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8" borderId="7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4" borderId="3" applyNumberFormat="0" applyFill="0" applyAlignment="0" applyProtection="0">
      <alignment vertical="center"/>
    </xf>
    <xf numFmtId="0" fontId="24" fillId="9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0" borderId="9" applyFont="0" applyFill="0" applyBorder="0">
      <alignment vertical="center"/>
    </xf>
    <xf numFmtId="0" fontId="28" fillId="11" borderId="10" applyNumberFormat="0" applyAlignment="0" applyProtection="0">
      <alignment vertical="center"/>
    </xf>
    <xf numFmtId="0" fontId="15" fillId="12" borderId="11" applyNumberFormat="0" applyBorder="0" applyAlignment="0" applyProtection="0">
      <alignment vertical="center"/>
    </xf>
    <xf numFmtId="0" fontId="23" fillId="13" borderId="12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9" fillId="15" borderId="14" applyNumberFormat="0" applyBorder="0" applyAlignment="0" applyProtection="0">
      <alignment vertical="center"/>
    </xf>
    <xf numFmtId="0" fontId="27" fillId="16" borderId="15" applyNumberFormat="0" applyAlignment="0" applyProtection="0">
      <alignment vertical="center"/>
    </xf>
    <xf numFmtId="0" fontId="9" fillId="17" borderId="16" applyNumberFormat="0" applyBorder="0" applyAlignment="0" applyProtection="0"/>
    <xf numFmtId="0" fontId="19" fillId="18" borderId="17" applyNumberFormat="0" applyFill="0" applyAlignment="0" applyProtection="0">
      <alignment vertical="center"/>
    </xf>
    <xf numFmtId="167" fontId="13" fillId="0" borderId="0" applyFont="0" applyFill="0" applyBorder="0" applyAlignment="0" applyProtection="0"/>
    <xf numFmtId="0" fontId="12" fillId="19" borderId="18" applyNumberFormat="0" applyFill="0" applyAlignment="0" applyProtection="0">
      <alignment vertical="center"/>
    </xf>
    <xf numFmtId="0" fontId="9" fillId="20" borderId="19" applyNumberFormat="0" applyBorder="0" applyAlignment="0" applyProtection="0"/>
    <xf numFmtId="0" fontId="14" fillId="21" borderId="20" applyNumberFormat="0" applyBorder="0" applyAlignment="0" applyProtection="0">
      <alignment vertical="center"/>
    </xf>
    <xf numFmtId="0" fontId="20" fillId="22" borderId="21" applyNumberFormat="0" applyBorder="0" applyAlignment="0" applyProtection="0">
      <alignment vertical="center"/>
    </xf>
    <xf numFmtId="0" fontId="9" fillId="20" borderId="19" applyNumberFormat="0" applyBorder="0" applyAlignment="0" applyProtection="0"/>
    <xf numFmtId="0" fontId="15" fillId="23" borderId="22" applyNumberFormat="0" applyBorder="0" applyAlignment="0" applyProtection="0">
      <alignment vertical="center"/>
    </xf>
    <xf numFmtId="0" fontId="9" fillId="24" borderId="23" applyNumberFormat="0" applyBorder="0" applyAlignment="0" applyProtection="0">
      <alignment vertical="center"/>
    </xf>
    <xf numFmtId="0" fontId="15" fillId="25" borderId="24" applyNumberFormat="0" applyBorder="0" applyAlignment="0" applyProtection="0">
      <alignment vertical="center"/>
    </xf>
    <xf numFmtId="0" fontId="15" fillId="26" borderId="25" applyNumberFormat="0" applyBorder="0" applyAlignment="0" applyProtection="0">
      <alignment vertical="center"/>
    </xf>
    <xf numFmtId="0" fontId="9" fillId="27" borderId="26" applyNumberFormat="0" applyBorder="0" applyAlignment="0" applyProtection="0">
      <alignment vertical="center"/>
    </xf>
    <xf numFmtId="0" fontId="9" fillId="28" borderId="27" applyNumberFormat="0" applyBorder="0" applyAlignment="0" applyProtection="0">
      <alignment vertical="center"/>
    </xf>
    <xf numFmtId="0" fontId="15" fillId="29" borderId="28" applyNumberFormat="0" applyBorder="0" applyAlignment="0" applyProtection="0">
      <alignment vertical="center"/>
    </xf>
    <xf numFmtId="0" fontId="15" fillId="30" borderId="29" applyNumberFormat="0" applyBorder="0" applyAlignment="0" applyProtection="0">
      <alignment vertical="center"/>
    </xf>
    <xf numFmtId="0" fontId="9" fillId="31" borderId="30" applyNumberFormat="0" applyBorder="0" applyAlignment="0" applyProtection="0">
      <alignment vertical="center"/>
    </xf>
    <xf numFmtId="0" fontId="15" fillId="32" borderId="31" applyNumberFormat="0" applyBorder="0" applyAlignment="0" applyProtection="0">
      <alignment vertical="center"/>
    </xf>
    <xf numFmtId="169" fontId="25" fillId="10" borderId="9"/>
    <xf numFmtId="0" fontId="9" fillId="33" borderId="32" applyNumberFormat="0" applyBorder="0" applyAlignment="0" applyProtection="0">
      <alignment vertical="center"/>
    </xf>
    <xf numFmtId="0" fontId="9" fillId="34" borderId="33" applyNumberFormat="0" applyBorder="0" applyAlignment="0" applyProtection="0">
      <alignment vertical="center"/>
    </xf>
    <xf numFmtId="0" fontId="15" fillId="35" borderId="34" applyNumberFormat="0" applyBorder="0" applyAlignment="0" applyProtection="0">
      <alignment vertical="center"/>
    </xf>
    <xf numFmtId="0" fontId="9" fillId="36" borderId="35" applyNumberFormat="0" applyBorder="0" applyAlignment="0" applyProtection="0">
      <alignment vertical="center"/>
    </xf>
    <xf numFmtId="0" fontId="9" fillId="37" borderId="36" applyNumberFormat="0" applyBorder="0" applyAlignment="0" applyProtection="0"/>
    <xf numFmtId="0" fontId="15" fillId="38" borderId="37" applyNumberFormat="0" applyBorder="0" applyAlignment="0" applyProtection="0">
      <alignment vertical="center"/>
    </xf>
    <xf numFmtId="0" fontId="15" fillId="39" borderId="38" applyNumberFormat="0" applyBorder="0" applyAlignment="0" applyProtection="0">
      <alignment vertical="center"/>
    </xf>
    <xf numFmtId="0" fontId="9" fillId="40" borderId="39" applyNumberFormat="0" applyBorder="0" applyAlignment="0" applyProtection="0">
      <alignment vertical="center"/>
    </xf>
    <xf numFmtId="0" fontId="9" fillId="41" borderId="40" applyNumberFormat="0" applyBorder="0" applyAlignment="0" applyProtection="0"/>
    <xf numFmtId="0" fontId="25" fillId="10" borderId="9" applyFont="0" applyFill="0"/>
    <xf numFmtId="0" fontId="15" fillId="42" borderId="41" applyNumberFormat="0" applyBorder="0" applyAlignment="0" applyProtection="0">
      <alignment vertical="center"/>
    </xf>
    <xf numFmtId="0" fontId="25" fillId="10" borderId="9">
      <alignment vertical="center"/>
    </xf>
    <xf numFmtId="0" fontId="9" fillId="43" borderId="42" applyNumberFormat="0" applyBorder="0" applyAlignment="0" applyProtection="0"/>
    <xf numFmtId="0" fontId="9" fillId="20" borderId="19" applyNumberFormat="0" applyBorder="0" applyAlignment="0" applyProtection="0"/>
    <xf numFmtId="0" fontId="9" fillId="17" borderId="16" applyNumberFormat="0" applyBorder="0" applyAlignment="0" applyProtection="0"/>
    <xf numFmtId="0" fontId="9" fillId="41" borderId="40" applyNumberFormat="0" applyBorder="0" applyAlignment="0" applyProtection="0"/>
    <xf numFmtId="0" fontId="9" fillId="44" borderId="43" applyNumberFormat="0" applyBorder="0" applyAlignment="0" applyProtection="0"/>
    <xf numFmtId="0" fontId="9" fillId="45" borderId="44" applyNumberFormat="0" applyBorder="0" applyAlignment="0" applyProtection="0"/>
    <xf numFmtId="0" fontId="9" fillId="17" borderId="16" applyNumberFormat="0" applyBorder="0" applyAlignment="0" applyProtection="0"/>
    <xf numFmtId="0" fontId="15" fillId="20" borderId="19" applyNumberFormat="0" applyBorder="0" applyAlignment="0" applyProtection="0"/>
    <xf numFmtId="0" fontId="15" fillId="46" borderId="45" applyNumberFormat="0" applyBorder="0" applyAlignment="0" applyProtection="0"/>
    <xf numFmtId="0" fontId="15" fillId="47" borderId="46" applyNumberFormat="0" applyBorder="0" applyAlignment="0" applyProtection="0"/>
    <xf numFmtId="0" fontId="15" fillId="45" borderId="44" applyNumberFormat="0" applyBorder="0" applyAlignment="0" applyProtection="0"/>
    <xf numFmtId="0" fontId="15" fillId="20" borderId="19" applyNumberFormat="0" applyBorder="0" applyAlignment="0" applyProtection="0"/>
    <xf numFmtId="0" fontId="15" fillId="41" borderId="40" applyNumberFormat="0" applyBorder="0" applyAlignment="0" applyProtection="0"/>
    <xf numFmtId="0" fontId="12" fillId="48" borderId="47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13" fillId="0" borderId="0"/>
    <xf numFmtId="0" fontId="25" fillId="49" borderId="48" applyBorder="0">
      <alignment vertical="center"/>
    </xf>
    <xf numFmtId="0" fontId="11" fillId="0" borderId="0" applyNumberFormat="0" applyFill="0" applyBorder="0" applyAlignment="0" applyProtection="0"/>
    <xf numFmtId="0" fontId="25" fillId="49" borderId="48">
      <alignment vertical="center"/>
    </xf>
  </cellStyleXfs>
  <cellXfs count="75">
    <xf numFmtId="0" fontId="0" fillId="0" borderId="0" xfId="0"/>
    <xf numFmtId="49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76" fontId="1" fillId="0" borderId="0" xfId="0" applyNumberFormat="1" applyFont="1"/>
    <xf numFmtId="168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8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8" fontId="1" fillId="0" borderId="0" xfId="0" applyNumberFormat="1" applyFont="1" applyProtection="1">
      <protection locked="0"/>
    </xf>
    <xf numFmtId="0" fontId="1" fillId="0" borderId="49" xfId="0" applyFont="1" applyBorder="1" applyAlignment="1" applyProtection="1">
      <alignment horizontal="left"/>
      <protection locked="0"/>
    </xf>
    <xf numFmtId="0" fontId="1" fillId="0" borderId="51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left"/>
      <protection locked="0"/>
    </xf>
    <xf numFmtId="0" fontId="1" fillId="0" borderId="50" xfId="0" applyFont="1" applyBorder="1" applyAlignment="1" applyProtection="1">
      <alignment horizontal="left" vertical="center"/>
      <protection locked="0"/>
    </xf>
    <xf numFmtId="0" fontId="1" fillId="0" borderId="52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8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76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183" fontId="1" fillId="0" borderId="0" xfId="0" applyNumberFormat="1" applyFont="1" applyAlignment="1">
      <alignment vertical="top"/>
    </xf>
    <xf numFmtId="49" fontId="1" fillId="0" borderId="0" xfId="0" applyNumberFormat="1" applyFont="1"/>
    <xf numFmtId="0" fontId="1" fillId="0" borderId="50" xfId="0" applyFont="1" applyBorder="1" applyAlignment="1">
      <alignment horizontal="center" vertical="center"/>
    </xf>
    <xf numFmtId="0" fontId="1" fillId="0" borderId="53" xfId="0" applyFont="1" applyBorder="1" applyAlignment="1">
      <alignment horizontal="centerContinuous"/>
    </xf>
    <xf numFmtId="0" fontId="1" fillId="0" borderId="54" xfId="0" applyFont="1" applyBorder="1" applyAlignment="1">
      <alignment horizontal="centerContinuous"/>
    </xf>
    <xf numFmtId="0" fontId="1" fillId="0" borderId="55" xfId="0" applyFont="1" applyBorder="1" applyAlignment="1">
      <alignment horizontal="centerContinuous"/>
    </xf>
    <xf numFmtId="0" fontId="1" fillId="0" borderId="51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6" fillId="0" borderId="51" xfId="0" applyFont="1" applyBorder="1" applyAlignment="1" applyProtection="1">
      <alignment horizontal="center"/>
      <protection locked="0"/>
    </xf>
    <xf numFmtId="0" fontId="6" fillId="0" borderId="49" xfId="0" applyFont="1" applyBorder="1" applyAlignment="1" applyProtection="1">
      <alignment horizontal="center"/>
      <protection locked="0"/>
    </xf>
    <xf numFmtId="0" fontId="1" fillId="0" borderId="49" xfId="0" applyFont="1" applyBorder="1" applyAlignment="1" applyProtection="1">
      <alignment horizontal="center"/>
      <protection locked="0"/>
    </xf>
    <xf numFmtId="0" fontId="6" fillId="0" borderId="52" xfId="0" applyFont="1" applyBorder="1" applyAlignment="1" applyProtection="1">
      <alignment horizontal="center"/>
      <protection locked="0"/>
    </xf>
    <xf numFmtId="0" fontId="6" fillId="0" borderId="50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center"/>
      <protection locked="0"/>
    </xf>
    <xf numFmtId="168" fontId="1" fillId="0" borderId="50" xfId="0" applyNumberFormat="1" applyFont="1" applyBorder="1"/>
    <xf numFmtId="0" fontId="1" fillId="0" borderId="50" xfId="0" applyFont="1" applyBorder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5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68" fontId="7" fillId="0" borderId="0" xfId="0" applyNumberFormat="1" applyFont="1" applyAlignment="1">
      <alignment horizontal="right" wrapText="1"/>
    </xf>
    <xf numFmtId="166" fontId="7" fillId="0" borderId="0" xfId="0" applyNumberFormat="1" applyFont="1" applyAlignment="1">
      <alignment horizontal="right" wrapText="1"/>
    </xf>
    <xf numFmtId="49" fontId="1" fillId="0" borderId="49" xfId="0" applyNumberFormat="1" applyFont="1" applyBorder="1" applyAlignment="1">
      <alignment horizontal="left"/>
    </xf>
    <xf numFmtId="0" fontId="1" fillId="0" borderId="49" xfId="0" applyFont="1" applyBorder="1" applyAlignment="1">
      <alignment horizontal="right"/>
    </xf>
    <xf numFmtId="49" fontId="1" fillId="0" borderId="50" xfId="0" applyNumberFormat="1" applyFont="1" applyBorder="1" applyAlignment="1">
      <alignment horizontal="left"/>
    </xf>
    <xf numFmtId="0" fontId="1" fillId="0" borderId="50" xfId="0" applyFont="1" applyBorder="1" applyAlignment="1">
      <alignment horizontal="right"/>
    </xf>
    <xf numFmtId="4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168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 applyAlignment="1">
      <alignment vertical="top"/>
    </xf>
    <xf numFmtId="176" fontId="6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183" fontId="6" fillId="0" borderId="0" xfId="0" applyNumberFormat="1" applyFont="1" applyAlignment="1">
      <alignment vertical="top"/>
    </xf>
    <xf numFmtId="49" fontId="4" fillId="0" borderId="0" xfId="1" applyNumberFormat="1" applyFont="1"/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176" fontId="3" fillId="0" borderId="0" xfId="0" applyNumberFormat="1" applyFont="1" applyAlignment="1">
      <alignment vertical="top"/>
    </xf>
    <xf numFmtId="168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</cellXfs>
  <cellStyles count="80">
    <cellStyle name="1 000 Sk" xfId="59" xr:uid="{00000000-0005-0000-0000-000000000000}"/>
    <cellStyle name="1 000,-  Sk" xfId="22" xr:uid="{00000000-0005-0000-0000-000001000000}"/>
    <cellStyle name="1 000,- Kč" xfId="47" xr:uid="{00000000-0005-0000-0000-000002000000}"/>
    <cellStyle name="1 000,- Sk" xfId="57" xr:uid="{00000000-0005-0000-0000-000003000000}"/>
    <cellStyle name="1000 Sk_fakturuj99" xfId="31" xr:uid="{00000000-0005-0000-0000-000004000000}"/>
    <cellStyle name="20 % – Zvýraznění1" xfId="52" xr:uid="{00000000-0005-0000-0000-000005000000}"/>
    <cellStyle name="20 % – Zvýraznění2" xfId="56" xr:uid="{00000000-0005-0000-0000-000006000000}"/>
    <cellStyle name="20 % – Zvýraznění3" xfId="29" xr:uid="{00000000-0005-0000-0000-000007000000}"/>
    <cellStyle name="20 % – Zvýraznění4" xfId="60" xr:uid="{00000000-0005-0000-0000-000008000000}"/>
    <cellStyle name="20 % – Zvýraznění5" xfId="61" xr:uid="{00000000-0005-0000-0000-000009000000}"/>
    <cellStyle name="20 % – Zvýraznění6" xfId="62" xr:uid="{00000000-0005-0000-0000-00000A000000}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 xr:uid="{00000000-0005-0000-0000-000011000000}"/>
    <cellStyle name="40 % – Zvýraznění2" xfId="63" xr:uid="{00000000-0005-0000-0000-000012000000}"/>
    <cellStyle name="40 % – Zvýraznění3" xfId="64" xr:uid="{00000000-0005-0000-0000-000013000000}"/>
    <cellStyle name="40 % – Zvýraznění4" xfId="65" xr:uid="{00000000-0005-0000-0000-000014000000}"/>
    <cellStyle name="40 % – Zvýraznění5" xfId="36" xr:uid="{00000000-0005-0000-0000-000015000000}"/>
    <cellStyle name="40 % – Zvýraznění6" xfId="66" xr:uid="{00000000-0005-0000-0000-000016000000}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49" builtinId="43" customBuiltin="1"/>
    <cellStyle name="40 % - zvýraznenie5" xfId="51" builtinId="47" customBuiltin="1"/>
    <cellStyle name="40 % - zvýraznenie6" xfId="55" builtinId="51" customBuiltin="1"/>
    <cellStyle name="60 % – Zvýraznění1" xfId="67" xr:uid="{00000000-0005-0000-0000-00001D000000}"/>
    <cellStyle name="60 % – Zvýraznění2" xfId="68" xr:uid="{00000000-0005-0000-0000-00001E000000}"/>
    <cellStyle name="60 % – Zvýraznění3" xfId="69" xr:uid="{00000000-0005-0000-0000-00001F000000}"/>
    <cellStyle name="60 % – Zvýraznění4" xfId="70" xr:uid="{00000000-0005-0000-0000-000020000000}"/>
    <cellStyle name="60 % – Zvýraznění5" xfId="71" xr:uid="{00000000-0005-0000-0000-000021000000}"/>
    <cellStyle name="60 % – Zvýraznění6" xfId="72" xr:uid="{00000000-0005-0000-0000-000022000000}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3" builtinId="48" customBuiltin="1"/>
    <cellStyle name="60 % - zvýraznenie6" xfId="58" builtinId="52" customBuiltin="1"/>
    <cellStyle name="Celkem" xfId="73" xr:uid="{00000000-0005-0000-0000-000029000000}"/>
    <cellStyle name="Čiarka" xfId="3" builtinId="3" customBuiltin="1"/>
    <cellStyle name="Čiarka [0]" xfId="4" builtinId="6" customBuiltin="1"/>
    <cellStyle name="data" xfId="74" xr:uid="{00000000-0005-0000-0000-00002C000000}"/>
    <cellStyle name="Dobrá" xfId="25" builtinId="26" customBuiltin="1"/>
    <cellStyle name="Hypertextové prepojenie" xfId="11" builtinId="8" customBuiltin="1"/>
    <cellStyle name="Kontrolná bunka" xfId="8" builtinId="23" customBuiltin="1"/>
    <cellStyle name="Mena" xfId="6" builtinId="4" customBuiltin="1"/>
    <cellStyle name="Mena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5" xr:uid="{00000000-0005-0000-0000-000036000000}"/>
    <cellStyle name="Názov" xfId="17" builtinId="15" customBuiltin="1"/>
    <cellStyle name="Neutrálna" xfId="35" builtinId="28" customBuiltin="1"/>
    <cellStyle name="Normálna" xfId="0" builtinId="0" customBuiltin="1"/>
    <cellStyle name="normálne_fakturuj99" xfId="76" xr:uid="{00000000-0005-0000-0000-000039000000}"/>
    <cellStyle name="normálne_KLs" xfId="1" xr:uid="{00000000-0005-0000-0000-00003B000000}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7" xr:uid="{00000000-0005-0000-0000-000042000000}"/>
    <cellStyle name="Text upozornění" xfId="78" xr:uid="{00000000-0005-0000-0000-000043000000}"/>
    <cellStyle name="Text upozornenia" xfId="15" builtinId="11" customBuiltin="1"/>
    <cellStyle name="TEXT1" xfId="79" xr:uid="{00000000-0005-0000-0000-000045000000}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0" builtinId="45" customBuiltin="1"/>
    <cellStyle name="Zvýraznenie6" xfId="54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96"/>
  <sheetViews>
    <sheetView showGridLines="0" tabSelected="1" workbookViewId="0">
      <pane xSplit="4" ySplit="10" topLeftCell="E11" activePane="bottomRight" state="frozen"/>
      <selection pane="topRight"/>
      <selection pane="bottomLeft"/>
      <selection pane="bottomRight"/>
    </sheetView>
  </sheetViews>
  <sheetFormatPr defaultRowHeight="12.75"/>
  <cols>
    <col min="1" max="1" width="6.7109375" style="26" customWidth="1"/>
    <col min="2" max="2" width="3.7109375" style="27" customWidth="1"/>
    <col min="3" max="3" width="13" style="28" customWidth="1"/>
    <col min="4" max="4" width="35.7109375" style="29" customWidth="1"/>
    <col min="5" max="5" width="10.7109375" style="30" customWidth="1"/>
    <col min="6" max="6" width="5.28515625" style="31" customWidth="1"/>
    <col min="7" max="7" width="8.7109375" style="32" customWidth="1"/>
    <col min="8" max="9" width="9.7109375" style="32" hidden="1" customWidth="1"/>
    <col min="10" max="10" width="9.7109375" style="32" customWidth="1"/>
    <col min="11" max="11" width="7.42578125" style="33" hidden="1" customWidth="1"/>
    <col min="12" max="12" width="8.28515625" style="33" hidden="1" customWidth="1"/>
    <col min="13" max="13" width="9.140625" style="30" hidden="1"/>
    <col min="14" max="14" width="7" style="30" hidden="1" customWidth="1"/>
    <col min="15" max="15" width="3.5703125" style="31" customWidth="1"/>
    <col min="16" max="16" width="12.7109375" style="31" hidden="1" customWidth="1"/>
    <col min="17" max="19" width="13.28515625" style="30" hidden="1" customWidth="1"/>
    <col min="20" max="20" width="10.5703125" style="34" hidden="1" customWidth="1"/>
    <col min="21" max="21" width="10.28515625" style="34" hidden="1" customWidth="1"/>
    <col min="22" max="22" width="5.7109375" style="34" hidden="1" customWidth="1"/>
    <col min="23" max="23" width="9.140625" style="35" hidden="1"/>
    <col min="24" max="25" width="5.7109375" style="31" hidden="1" customWidth="1"/>
    <col min="26" max="26" width="7.5703125" style="31" hidden="1" customWidth="1"/>
    <col min="27" max="27" width="24.85546875" style="31" hidden="1" customWidth="1"/>
    <col min="28" max="28" width="4.28515625" style="31" hidden="1" customWidth="1"/>
    <col min="29" max="29" width="8.28515625" style="31" hidden="1" customWidth="1"/>
    <col min="30" max="30" width="8.7109375" style="31" hidden="1" customWidth="1"/>
    <col min="31" max="34" width="9.140625" style="31" hidden="1"/>
    <col min="35" max="35" width="9.140625" style="6"/>
    <col min="36" max="37" width="0" style="6" hidden="1" customWidth="1"/>
    <col min="38" max="16384" width="9.140625" style="6"/>
  </cols>
  <sheetData>
    <row r="1" spans="1:37" ht="24">
      <c r="A1" s="9" t="s">
        <v>71</v>
      </c>
      <c r="B1" s="6"/>
      <c r="C1" s="6"/>
      <c r="D1" s="6"/>
      <c r="E1" s="9" t="s">
        <v>72</v>
      </c>
      <c r="F1" s="6"/>
      <c r="G1" s="2"/>
      <c r="H1" s="6"/>
      <c r="I1" s="6"/>
      <c r="J1" s="2"/>
      <c r="K1" s="7"/>
      <c r="L1" s="6"/>
      <c r="M1" s="6"/>
      <c r="N1" s="6"/>
      <c r="O1" s="6"/>
      <c r="P1" s="6"/>
      <c r="Q1" s="8"/>
      <c r="R1" s="8"/>
      <c r="S1" s="8"/>
      <c r="T1" s="6"/>
      <c r="U1" s="6"/>
      <c r="V1" s="6"/>
      <c r="W1" s="6"/>
      <c r="X1" s="6"/>
      <c r="Y1" s="6"/>
      <c r="Z1" s="3" t="s">
        <v>3</v>
      </c>
      <c r="AA1" s="69" t="s">
        <v>4</v>
      </c>
      <c r="AB1" s="3" t="s">
        <v>5</v>
      </c>
      <c r="AC1" s="3" t="s">
        <v>6</v>
      </c>
      <c r="AD1" s="3" t="s">
        <v>7</v>
      </c>
      <c r="AE1" s="51" t="s">
        <v>8</v>
      </c>
      <c r="AF1" s="52" t="s">
        <v>9</v>
      </c>
      <c r="AG1" s="6"/>
      <c r="AH1" s="6"/>
    </row>
    <row r="2" spans="1:37">
      <c r="A2" s="9" t="s">
        <v>73</v>
      </c>
      <c r="B2" s="6"/>
      <c r="C2" s="6"/>
      <c r="D2" s="6"/>
      <c r="E2" s="9" t="s">
        <v>74</v>
      </c>
      <c r="F2" s="6"/>
      <c r="G2" s="2"/>
      <c r="H2" s="36"/>
      <c r="I2" s="6"/>
      <c r="J2" s="2"/>
      <c r="K2" s="7"/>
      <c r="L2" s="6"/>
      <c r="M2" s="6"/>
      <c r="N2" s="6"/>
      <c r="O2" s="6"/>
      <c r="P2" s="6"/>
      <c r="Q2" s="8"/>
      <c r="R2" s="8"/>
      <c r="S2" s="8"/>
      <c r="T2" s="6"/>
      <c r="U2" s="6"/>
      <c r="V2" s="6"/>
      <c r="W2" s="6"/>
      <c r="X2" s="6"/>
      <c r="Y2" s="6"/>
      <c r="Z2" s="3" t="s">
        <v>10</v>
      </c>
      <c r="AA2" s="4" t="s">
        <v>11</v>
      </c>
      <c r="AB2" s="4" t="s">
        <v>12</v>
      </c>
      <c r="AC2" s="4"/>
      <c r="AD2" s="5"/>
      <c r="AE2" s="51">
        <v>1</v>
      </c>
      <c r="AF2" s="53">
        <v>123.5</v>
      </c>
      <c r="AG2" s="6"/>
      <c r="AH2" s="6"/>
    </row>
    <row r="3" spans="1:37">
      <c r="A3" s="9" t="s">
        <v>13</v>
      </c>
      <c r="B3" s="6"/>
      <c r="C3" s="6"/>
      <c r="D3" s="6"/>
      <c r="E3" s="9" t="s">
        <v>75</v>
      </c>
      <c r="F3" s="6"/>
      <c r="G3" s="2"/>
      <c r="H3" s="6"/>
      <c r="I3" s="6"/>
      <c r="J3" s="2"/>
      <c r="K3" s="7"/>
      <c r="L3" s="6"/>
      <c r="M3" s="6"/>
      <c r="N3" s="6"/>
      <c r="O3" s="6"/>
      <c r="P3" s="6"/>
      <c r="Q3" s="8"/>
      <c r="R3" s="8"/>
      <c r="S3" s="8"/>
      <c r="T3" s="6"/>
      <c r="U3" s="6"/>
      <c r="V3" s="6"/>
      <c r="W3" s="6"/>
      <c r="X3" s="6"/>
      <c r="Y3" s="6"/>
      <c r="Z3" s="3" t="s">
        <v>14</v>
      </c>
      <c r="AA3" s="4" t="s">
        <v>15</v>
      </c>
      <c r="AB3" s="4" t="s">
        <v>12</v>
      </c>
      <c r="AC3" s="4" t="s">
        <v>16</v>
      </c>
      <c r="AD3" s="5" t="s">
        <v>17</v>
      </c>
      <c r="AE3" s="51">
        <v>2</v>
      </c>
      <c r="AF3" s="54">
        <v>123.46</v>
      </c>
      <c r="AG3" s="6"/>
      <c r="AH3" s="6"/>
    </row>
    <row r="4" spans="1:37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8"/>
      <c r="R4" s="8"/>
      <c r="S4" s="8"/>
      <c r="T4" s="6"/>
      <c r="U4" s="6"/>
      <c r="V4" s="6"/>
      <c r="W4" s="6"/>
      <c r="X4" s="6"/>
      <c r="Y4" s="6"/>
      <c r="Z4" s="3" t="s">
        <v>18</v>
      </c>
      <c r="AA4" s="4" t="s">
        <v>19</v>
      </c>
      <c r="AB4" s="4" t="s">
        <v>12</v>
      </c>
      <c r="AC4" s="4"/>
      <c r="AD4" s="5"/>
      <c r="AE4" s="51">
        <v>3</v>
      </c>
      <c r="AF4" s="55">
        <v>123.45699999999999</v>
      </c>
      <c r="AG4" s="6"/>
      <c r="AH4" s="6"/>
    </row>
    <row r="5" spans="1:37">
      <c r="A5" s="9" t="s">
        <v>76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8"/>
      <c r="R5" s="8"/>
      <c r="S5" s="8"/>
      <c r="T5" s="6"/>
      <c r="U5" s="6"/>
      <c r="V5" s="6"/>
      <c r="W5" s="6"/>
      <c r="X5" s="6"/>
      <c r="Y5" s="6"/>
      <c r="Z5" s="3" t="s">
        <v>20</v>
      </c>
      <c r="AA5" s="4" t="s">
        <v>15</v>
      </c>
      <c r="AB5" s="4" t="s">
        <v>12</v>
      </c>
      <c r="AC5" s="4" t="s">
        <v>16</v>
      </c>
      <c r="AD5" s="5" t="s">
        <v>17</v>
      </c>
      <c r="AE5" s="51">
        <v>4</v>
      </c>
      <c r="AF5" s="56">
        <v>123.4567</v>
      </c>
      <c r="AG5" s="6"/>
      <c r="AH5" s="6"/>
    </row>
    <row r="6" spans="1:37">
      <c r="A6" s="9" t="s">
        <v>77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8"/>
      <c r="R6" s="8"/>
      <c r="S6" s="8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51" t="s">
        <v>21</v>
      </c>
      <c r="AF6" s="54">
        <v>123.46</v>
      </c>
      <c r="AG6" s="6"/>
      <c r="AH6" s="6"/>
    </row>
    <row r="7" spans="1:37">
      <c r="A7" s="9" t="s">
        <v>78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8"/>
      <c r="R7" s="8"/>
      <c r="S7" s="8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7" ht="13.5">
      <c r="A8" s="6" t="s">
        <v>79</v>
      </c>
      <c r="B8" s="1"/>
      <c r="C8" s="36"/>
      <c r="D8" s="10" t="str">
        <f>CONCATENATE(AA2," ",AB2," ",AC2," ",AD2)</f>
        <v xml:space="preserve">Prehľad rozpočtových nákladov v EUR  </v>
      </c>
      <c r="E8" s="8"/>
      <c r="F8" s="6"/>
      <c r="G8" s="2"/>
      <c r="H8" s="2"/>
      <c r="I8" s="2"/>
      <c r="J8" s="2"/>
      <c r="K8" s="7"/>
      <c r="L8" s="7"/>
      <c r="M8" s="8"/>
      <c r="N8" s="8"/>
      <c r="O8" s="6"/>
      <c r="P8" s="6"/>
      <c r="Q8" s="8"/>
      <c r="R8" s="8"/>
      <c r="S8" s="8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7">
      <c r="A9" s="11" t="s">
        <v>22</v>
      </c>
      <c r="B9" s="11" t="s">
        <v>23</v>
      </c>
      <c r="C9" s="11" t="s">
        <v>24</v>
      </c>
      <c r="D9" s="11" t="s">
        <v>25</v>
      </c>
      <c r="E9" s="11" t="s">
        <v>26</v>
      </c>
      <c r="F9" s="11" t="s">
        <v>27</v>
      </c>
      <c r="G9" s="11" t="s">
        <v>28</v>
      </c>
      <c r="H9" s="11" t="s">
        <v>29</v>
      </c>
      <c r="I9" s="11" t="s">
        <v>30</v>
      </c>
      <c r="J9" s="11" t="s">
        <v>31</v>
      </c>
      <c r="K9" s="38" t="s">
        <v>32</v>
      </c>
      <c r="L9" s="39"/>
      <c r="M9" s="40" t="s">
        <v>33</v>
      </c>
      <c r="N9" s="39"/>
      <c r="O9" s="11" t="s">
        <v>1</v>
      </c>
      <c r="P9" s="41" t="s">
        <v>34</v>
      </c>
      <c r="Q9" s="11" t="s">
        <v>26</v>
      </c>
      <c r="R9" s="11" t="s">
        <v>26</v>
      </c>
      <c r="S9" s="41" t="s">
        <v>26</v>
      </c>
      <c r="T9" s="43" t="s">
        <v>35</v>
      </c>
      <c r="U9" s="44" t="s">
        <v>36</v>
      </c>
      <c r="V9" s="45" t="s">
        <v>37</v>
      </c>
      <c r="W9" s="11" t="s">
        <v>38</v>
      </c>
      <c r="X9" s="11" t="s">
        <v>39</v>
      </c>
      <c r="Y9" s="11" t="s">
        <v>40</v>
      </c>
      <c r="Z9" s="57" t="s">
        <v>41</v>
      </c>
      <c r="AA9" s="57" t="s">
        <v>42</v>
      </c>
      <c r="AB9" s="11" t="s">
        <v>37</v>
      </c>
      <c r="AC9" s="11" t="s">
        <v>43</v>
      </c>
      <c r="AD9" s="11" t="s">
        <v>44</v>
      </c>
      <c r="AE9" s="58" t="s">
        <v>45</v>
      </c>
      <c r="AF9" s="58" t="s">
        <v>46</v>
      </c>
      <c r="AG9" s="58" t="s">
        <v>26</v>
      </c>
      <c r="AH9" s="58" t="s">
        <v>47</v>
      </c>
      <c r="AJ9" s="6" t="s">
        <v>80</v>
      </c>
      <c r="AK9" s="6" t="s">
        <v>82</v>
      </c>
    </row>
    <row r="10" spans="1:37">
      <c r="A10" s="12" t="s">
        <v>48</v>
      </c>
      <c r="B10" s="12" t="s">
        <v>49</v>
      </c>
      <c r="C10" s="37"/>
      <c r="D10" s="12" t="s">
        <v>50</v>
      </c>
      <c r="E10" s="12" t="s">
        <v>51</v>
      </c>
      <c r="F10" s="12" t="s">
        <v>52</v>
      </c>
      <c r="G10" s="12" t="s">
        <v>53</v>
      </c>
      <c r="H10" s="12" t="s">
        <v>54</v>
      </c>
      <c r="I10" s="12" t="s">
        <v>55</v>
      </c>
      <c r="J10" s="12"/>
      <c r="K10" s="12" t="s">
        <v>28</v>
      </c>
      <c r="L10" s="12" t="s">
        <v>31</v>
      </c>
      <c r="M10" s="42" t="s">
        <v>28</v>
      </c>
      <c r="N10" s="12" t="s">
        <v>31</v>
      </c>
      <c r="O10" s="12" t="s">
        <v>56</v>
      </c>
      <c r="P10" s="42"/>
      <c r="Q10" s="12" t="s">
        <v>57</v>
      </c>
      <c r="R10" s="12" t="s">
        <v>58</v>
      </c>
      <c r="S10" s="42" t="s">
        <v>59</v>
      </c>
      <c r="T10" s="46" t="s">
        <v>60</v>
      </c>
      <c r="U10" s="47" t="s">
        <v>61</v>
      </c>
      <c r="V10" s="48" t="s">
        <v>62</v>
      </c>
      <c r="W10" s="49"/>
      <c r="X10" s="50"/>
      <c r="Y10" s="50"/>
      <c r="Z10" s="59" t="s">
        <v>63</v>
      </c>
      <c r="AA10" s="59" t="s">
        <v>48</v>
      </c>
      <c r="AB10" s="12" t="s">
        <v>64</v>
      </c>
      <c r="AC10" s="50"/>
      <c r="AD10" s="50"/>
      <c r="AE10" s="60"/>
      <c r="AF10" s="60"/>
      <c r="AG10" s="60"/>
      <c r="AH10" s="60"/>
      <c r="AJ10" s="6" t="s">
        <v>81</v>
      </c>
      <c r="AK10" s="6" t="s">
        <v>83</v>
      </c>
    </row>
    <row r="12" spans="1:37">
      <c r="B12" s="61" t="s">
        <v>84</v>
      </c>
    </row>
    <row r="13" spans="1:37">
      <c r="B13" s="28" t="s">
        <v>85</v>
      </c>
    </row>
    <row r="14" spans="1:37">
      <c r="A14" s="26">
        <v>1</v>
      </c>
      <c r="B14" s="27" t="s">
        <v>86</v>
      </c>
      <c r="C14" s="28" t="s">
        <v>87</v>
      </c>
      <c r="D14" s="29" t="s">
        <v>88</v>
      </c>
      <c r="E14" s="30">
        <v>5.5E-2</v>
      </c>
      <c r="F14" s="31" t="s">
        <v>89</v>
      </c>
      <c r="H14" s="32">
        <f>ROUND(E14*G14,2)</f>
        <v>0</v>
      </c>
      <c r="J14" s="32">
        <f>ROUND(E14*G14,2)</f>
        <v>0</v>
      </c>
      <c r="K14" s="33">
        <v>0.40872999999999998</v>
      </c>
      <c r="L14" s="33">
        <f>E14*K14</f>
        <v>2.2480150000000001E-2</v>
      </c>
      <c r="N14" s="30">
        <f>E14*M14</f>
        <v>0</v>
      </c>
      <c r="O14" s="31">
        <v>0</v>
      </c>
      <c r="P14" s="31" t="s">
        <v>90</v>
      </c>
      <c r="V14" s="34" t="s">
        <v>70</v>
      </c>
      <c r="X14" s="28" t="s">
        <v>91</v>
      </c>
      <c r="Y14" s="28" t="s">
        <v>87</v>
      </c>
      <c r="Z14" s="31" t="s">
        <v>92</v>
      </c>
      <c r="AJ14" s="6" t="s">
        <v>93</v>
      </c>
      <c r="AK14" s="6" t="s">
        <v>94</v>
      </c>
    </row>
    <row r="15" spans="1:37" ht="25.5">
      <c r="A15" s="26">
        <v>2</v>
      </c>
      <c r="B15" s="27" t="s">
        <v>95</v>
      </c>
      <c r="C15" s="28" t="s">
        <v>96</v>
      </c>
      <c r="D15" s="29" t="s">
        <v>97</v>
      </c>
      <c r="E15" s="30">
        <v>2.75</v>
      </c>
      <c r="F15" s="31" t="s">
        <v>98</v>
      </c>
      <c r="H15" s="32">
        <f>ROUND(E15*G15,2)</f>
        <v>0</v>
      </c>
      <c r="J15" s="32">
        <f>ROUND(E15*G15,2)</f>
        <v>0</v>
      </c>
      <c r="L15" s="33">
        <f>E15*K15</f>
        <v>0</v>
      </c>
      <c r="M15" s="30">
        <v>0.13</v>
      </c>
      <c r="N15" s="30">
        <f>E15*M15</f>
        <v>0.35750000000000004</v>
      </c>
      <c r="O15" s="31">
        <v>0</v>
      </c>
      <c r="P15" s="31" t="s">
        <v>90</v>
      </c>
      <c r="V15" s="34" t="s">
        <v>70</v>
      </c>
      <c r="X15" s="28" t="s">
        <v>99</v>
      </c>
      <c r="Y15" s="28" t="s">
        <v>96</v>
      </c>
      <c r="Z15" s="31" t="s">
        <v>100</v>
      </c>
      <c r="AJ15" s="6" t="s">
        <v>93</v>
      </c>
      <c r="AK15" s="6" t="s">
        <v>94</v>
      </c>
    </row>
    <row r="16" spans="1:37">
      <c r="D16" s="62" t="s">
        <v>101</v>
      </c>
      <c r="E16" s="63"/>
      <c r="F16" s="64"/>
      <c r="G16" s="65"/>
      <c r="H16" s="65"/>
      <c r="I16" s="65"/>
      <c r="J16" s="65"/>
      <c r="K16" s="66"/>
      <c r="L16" s="66"/>
      <c r="M16" s="63"/>
      <c r="N16" s="63"/>
      <c r="O16" s="64"/>
      <c r="P16" s="64"/>
      <c r="Q16" s="63"/>
      <c r="R16" s="63"/>
      <c r="S16" s="63"/>
      <c r="T16" s="67"/>
      <c r="U16" s="67"/>
      <c r="V16" s="67" t="s">
        <v>0</v>
      </c>
      <c r="W16" s="68"/>
      <c r="X16" s="64"/>
    </row>
    <row r="17" spans="1:37" ht="25.5">
      <c r="A17" s="26">
        <v>3</v>
      </c>
      <c r="B17" s="27" t="s">
        <v>95</v>
      </c>
      <c r="C17" s="28" t="s">
        <v>102</v>
      </c>
      <c r="D17" s="29" t="s">
        <v>103</v>
      </c>
      <c r="E17" s="30">
        <v>2.75</v>
      </c>
      <c r="F17" s="31" t="s">
        <v>98</v>
      </c>
      <c r="H17" s="32">
        <f>ROUND(E17*G17,2)</f>
        <v>0</v>
      </c>
      <c r="J17" s="32">
        <f>ROUND(E17*G17,2)</f>
        <v>0</v>
      </c>
      <c r="L17" s="33">
        <f>E17*K17</f>
        <v>0</v>
      </c>
      <c r="M17" s="30">
        <v>0.22500000000000001</v>
      </c>
      <c r="N17" s="30">
        <f>E17*M17</f>
        <v>0.61875000000000002</v>
      </c>
      <c r="O17" s="31">
        <v>0</v>
      </c>
      <c r="P17" s="31" t="s">
        <v>90</v>
      </c>
      <c r="V17" s="34" t="s">
        <v>70</v>
      </c>
      <c r="X17" s="28" t="s">
        <v>104</v>
      </c>
      <c r="Y17" s="28" t="s">
        <v>102</v>
      </c>
      <c r="Z17" s="31" t="s">
        <v>100</v>
      </c>
      <c r="AJ17" s="6" t="s">
        <v>93</v>
      </c>
      <c r="AK17" s="6" t="s">
        <v>94</v>
      </c>
    </row>
    <row r="18" spans="1:37" ht="25.5">
      <c r="A18" s="26">
        <v>4</v>
      </c>
      <c r="B18" s="27" t="s">
        <v>95</v>
      </c>
      <c r="C18" s="28" t="s">
        <v>105</v>
      </c>
      <c r="D18" s="29" t="s">
        <v>106</v>
      </c>
      <c r="E18" s="30">
        <v>2.75</v>
      </c>
      <c r="F18" s="31" t="s">
        <v>98</v>
      </c>
      <c r="H18" s="32">
        <f>ROUND(E18*G18,2)</f>
        <v>0</v>
      </c>
      <c r="J18" s="32">
        <f>ROUND(E18*G18,2)</f>
        <v>0</v>
      </c>
      <c r="L18" s="33">
        <f>E18*K18</f>
        <v>0</v>
      </c>
      <c r="M18" s="30">
        <v>9.8000000000000004E-2</v>
      </c>
      <c r="N18" s="30">
        <f>E18*M18</f>
        <v>0.26950000000000002</v>
      </c>
      <c r="O18" s="31">
        <v>0</v>
      </c>
      <c r="P18" s="31" t="s">
        <v>90</v>
      </c>
      <c r="V18" s="34" t="s">
        <v>70</v>
      </c>
      <c r="X18" s="28" t="s">
        <v>107</v>
      </c>
      <c r="Y18" s="28" t="s">
        <v>105</v>
      </c>
      <c r="Z18" s="31" t="s">
        <v>100</v>
      </c>
      <c r="AJ18" s="6" t="s">
        <v>93</v>
      </c>
      <c r="AK18" s="6" t="s">
        <v>94</v>
      </c>
    </row>
    <row r="19" spans="1:37">
      <c r="A19" s="26">
        <v>5</v>
      </c>
      <c r="B19" s="27" t="s">
        <v>108</v>
      </c>
      <c r="C19" s="28" t="s">
        <v>109</v>
      </c>
      <c r="D19" s="29" t="s">
        <v>110</v>
      </c>
      <c r="E19" s="30">
        <v>2.5</v>
      </c>
      <c r="F19" s="31" t="s">
        <v>111</v>
      </c>
      <c r="H19" s="32">
        <f>ROUND(E19*G19,2)</f>
        <v>0</v>
      </c>
      <c r="J19" s="32">
        <f>ROUND(E19*G19,2)</f>
        <v>0</v>
      </c>
      <c r="L19" s="33">
        <f>E19*K19</f>
        <v>0</v>
      </c>
      <c r="M19" s="30">
        <v>0.23</v>
      </c>
      <c r="N19" s="30">
        <f>E19*M19</f>
        <v>0.57500000000000007</v>
      </c>
      <c r="O19" s="31">
        <v>0</v>
      </c>
      <c r="P19" s="31" t="s">
        <v>90</v>
      </c>
      <c r="V19" s="34" t="s">
        <v>70</v>
      </c>
      <c r="X19" s="28" t="s">
        <v>112</v>
      </c>
      <c r="Y19" s="28" t="s">
        <v>109</v>
      </c>
      <c r="Z19" s="31" t="s">
        <v>100</v>
      </c>
      <c r="AJ19" s="6" t="s">
        <v>93</v>
      </c>
      <c r="AK19" s="6" t="s">
        <v>94</v>
      </c>
    </row>
    <row r="20" spans="1:37" ht="25.5">
      <c r="A20" s="26">
        <v>6</v>
      </c>
      <c r="B20" s="27" t="s">
        <v>113</v>
      </c>
      <c r="C20" s="28" t="s">
        <v>114</v>
      </c>
      <c r="D20" s="29" t="s">
        <v>115</v>
      </c>
      <c r="E20" s="30">
        <v>112.71299999999999</v>
      </c>
      <c r="F20" s="31" t="s">
        <v>116</v>
      </c>
      <c r="H20" s="32">
        <f>ROUND(E20*G20,2)</f>
        <v>0</v>
      </c>
      <c r="J20" s="32">
        <f>ROUND(E20*G20,2)</f>
        <v>0</v>
      </c>
      <c r="L20" s="33">
        <f>E20*K20</f>
        <v>0</v>
      </c>
      <c r="N20" s="30">
        <f>E20*M20</f>
        <v>0</v>
      </c>
      <c r="O20" s="31">
        <v>0</v>
      </c>
      <c r="P20" s="31" t="s">
        <v>90</v>
      </c>
      <c r="V20" s="34" t="s">
        <v>70</v>
      </c>
      <c r="X20" s="28" t="s">
        <v>117</v>
      </c>
      <c r="Y20" s="28" t="s">
        <v>114</v>
      </c>
      <c r="Z20" s="31" t="s">
        <v>92</v>
      </c>
      <c r="AJ20" s="6" t="s">
        <v>93</v>
      </c>
      <c r="AK20" s="6" t="s">
        <v>94</v>
      </c>
    </row>
    <row r="21" spans="1:37">
      <c r="D21" s="62" t="s">
        <v>118</v>
      </c>
      <c r="E21" s="63"/>
      <c r="F21" s="64"/>
      <c r="G21" s="65"/>
      <c r="H21" s="65"/>
      <c r="I21" s="65"/>
      <c r="J21" s="65"/>
      <c r="K21" s="66"/>
      <c r="L21" s="66"/>
      <c r="M21" s="63"/>
      <c r="N21" s="63"/>
      <c r="O21" s="64"/>
      <c r="P21" s="64"/>
      <c r="Q21" s="63"/>
      <c r="R21" s="63"/>
      <c r="S21" s="63"/>
      <c r="T21" s="67"/>
      <c r="U21" s="67"/>
      <c r="V21" s="67" t="s">
        <v>0</v>
      </c>
      <c r="W21" s="68"/>
      <c r="X21" s="64"/>
    </row>
    <row r="22" spans="1:37">
      <c r="D22" s="62" t="s">
        <v>119</v>
      </c>
      <c r="E22" s="63"/>
      <c r="F22" s="64"/>
      <c r="G22" s="65"/>
      <c r="H22" s="65"/>
      <c r="I22" s="65"/>
      <c r="J22" s="65"/>
      <c r="K22" s="66"/>
      <c r="L22" s="66"/>
      <c r="M22" s="63"/>
      <c r="N22" s="63"/>
      <c r="O22" s="64"/>
      <c r="P22" s="64"/>
      <c r="Q22" s="63"/>
      <c r="R22" s="63"/>
      <c r="S22" s="63"/>
      <c r="T22" s="67"/>
      <c r="U22" s="67"/>
      <c r="V22" s="67" t="s">
        <v>0</v>
      </c>
      <c r="W22" s="68"/>
      <c r="X22" s="64"/>
    </row>
    <row r="23" spans="1:37">
      <c r="D23" s="62" t="s">
        <v>120</v>
      </c>
      <c r="E23" s="63"/>
      <c r="F23" s="64"/>
      <c r="G23" s="65"/>
      <c r="H23" s="65"/>
      <c r="I23" s="65"/>
      <c r="J23" s="65"/>
      <c r="K23" s="66"/>
      <c r="L23" s="66"/>
      <c r="M23" s="63"/>
      <c r="N23" s="63"/>
      <c r="O23" s="64"/>
      <c r="P23" s="64"/>
      <c r="Q23" s="63"/>
      <c r="R23" s="63"/>
      <c r="S23" s="63"/>
      <c r="T23" s="67"/>
      <c r="U23" s="67"/>
      <c r="V23" s="67" t="s">
        <v>0</v>
      </c>
      <c r="W23" s="68"/>
      <c r="X23" s="64"/>
    </row>
    <row r="24" spans="1:37">
      <c r="A24" s="26">
        <v>7</v>
      </c>
      <c r="B24" s="27" t="s">
        <v>108</v>
      </c>
      <c r="C24" s="28" t="s">
        <v>121</v>
      </c>
      <c r="D24" s="29" t="s">
        <v>122</v>
      </c>
      <c r="E24" s="30">
        <v>56.356999999999999</v>
      </c>
      <c r="F24" s="31" t="s">
        <v>116</v>
      </c>
      <c r="H24" s="32">
        <f>ROUND(E24*G24,2)</f>
        <v>0</v>
      </c>
      <c r="J24" s="32">
        <f>ROUND(E24*G24,2)</f>
        <v>0</v>
      </c>
      <c r="L24" s="33">
        <f>E24*K24</f>
        <v>0</v>
      </c>
      <c r="N24" s="30">
        <f>E24*M24</f>
        <v>0</v>
      </c>
      <c r="O24" s="31">
        <v>0</v>
      </c>
      <c r="P24" s="31" t="s">
        <v>90</v>
      </c>
      <c r="V24" s="34" t="s">
        <v>70</v>
      </c>
      <c r="X24" s="28" t="s">
        <v>123</v>
      </c>
      <c r="Y24" s="28" t="s">
        <v>121</v>
      </c>
      <c r="Z24" s="31" t="s">
        <v>92</v>
      </c>
      <c r="AJ24" s="6" t="s">
        <v>93</v>
      </c>
      <c r="AK24" s="6" t="s">
        <v>94</v>
      </c>
    </row>
    <row r="25" spans="1:37" ht="25.5">
      <c r="A25" s="26">
        <v>8</v>
      </c>
      <c r="B25" s="27" t="s">
        <v>108</v>
      </c>
      <c r="C25" s="28" t="s">
        <v>124</v>
      </c>
      <c r="D25" s="29" t="s">
        <v>125</v>
      </c>
      <c r="E25" s="30">
        <v>209.2</v>
      </c>
      <c r="F25" s="31" t="s">
        <v>98</v>
      </c>
      <c r="H25" s="32">
        <f>ROUND(E25*G25,2)</f>
        <v>0</v>
      </c>
      <c r="J25" s="32">
        <f>ROUND(E25*G25,2)</f>
        <v>0</v>
      </c>
      <c r="K25" s="33">
        <v>2.1000000000000001E-4</v>
      </c>
      <c r="L25" s="33">
        <f>E25*K25</f>
        <v>4.3931999999999999E-2</v>
      </c>
      <c r="N25" s="30">
        <f>E25*M25</f>
        <v>0</v>
      </c>
      <c r="O25" s="31">
        <v>0</v>
      </c>
      <c r="P25" s="31" t="s">
        <v>90</v>
      </c>
      <c r="V25" s="34" t="s">
        <v>70</v>
      </c>
      <c r="X25" s="28" t="s">
        <v>126</v>
      </c>
      <c r="Y25" s="28" t="s">
        <v>124</v>
      </c>
      <c r="Z25" s="31" t="s">
        <v>92</v>
      </c>
      <c r="AJ25" s="6" t="s">
        <v>93</v>
      </c>
      <c r="AK25" s="6" t="s">
        <v>94</v>
      </c>
    </row>
    <row r="26" spans="1:37">
      <c r="D26" s="62" t="s">
        <v>127</v>
      </c>
      <c r="E26" s="63"/>
      <c r="F26" s="64"/>
      <c r="G26" s="65"/>
      <c r="H26" s="65"/>
      <c r="I26" s="65"/>
      <c r="J26" s="65"/>
      <c r="K26" s="66"/>
      <c r="L26" s="66"/>
      <c r="M26" s="63"/>
      <c r="N26" s="63"/>
      <c r="O26" s="64"/>
      <c r="P26" s="64"/>
      <c r="Q26" s="63"/>
      <c r="R26" s="63"/>
      <c r="S26" s="63"/>
      <c r="T26" s="67"/>
      <c r="U26" s="67"/>
      <c r="V26" s="67" t="s">
        <v>0</v>
      </c>
      <c r="W26" s="68"/>
      <c r="X26" s="64"/>
    </row>
    <row r="27" spans="1:37">
      <c r="D27" s="62" t="s">
        <v>128</v>
      </c>
      <c r="E27" s="63"/>
      <c r="F27" s="64"/>
      <c r="G27" s="65"/>
      <c r="H27" s="65"/>
      <c r="I27" s="65"/>
      <c r="J27" s="65"/>
      <c r="K27" s="66"/>
      <c r="L27" s="66"/>
      <c r="M27" s="63"/>
      <c r="N27" s="63"/>
      <c r="O27" s="64"/>
      <c r="P27" s="64"/>
      <c r="Q27" s="63"/>
      <c r="R27" s="63"/>
      <c r="S27" s="63"/>
      <c r="T27" s="67"/>
      <c r="U27" s="67"/>
      <c r="V27" s="67" t="s">
        <v>0</v>
      </c>
      <c r="W27" s="68"/>
      <c r="X27" s="64"/>
    </row>
    <row r="28" spans="1:37" ht="25.5">
      <c r="A28" s="26">
        <v>9</v>
      </c>
      <c r="B28" s="27" t="s">
        <v>108</v>
      </c>
      <c r="C28" s="28" t="s">
        <v>129</v>
      </c>
      <c r="D28" s="29" t="s">
        <v>130</v>
      </c>
      <c r="E28" s="30">
        <v>209.2</v>
      </c>
      <c r="F28" s="31" t="s">
        <v>98</v>
      </c>
      <c r="H28" s="32">
        <f>ROUND(E28*G28,2)</f>
        <v>0</v>
      </c>
      <c r="J28" s="32">
        <f>ROUND(E28*G28,2)</f>
        <v>0</v>
      </c>
      <c r="L28" s="33">
        <f>E28*K28</f>
        <v>0</v>
      </c>
      <c r="N28" s="30">
        <f>E28*M28</f>
        <v>0</v>
      </c>
      <c r="O28" s="31">
        <v>0</v>
      </c>
      <c r="P28" s="31" t="s">
        <v>90</v>
      </c>
      <c r="V28" s="34" t="s">
        <v>70</v>
      </c>
      <c r="X28" s="28" t="s">
        <v>131</v>
      </c>
      <c r="Y28" s="28" t="s">
        <v>129</v>
      </c>
      <c r="Z28" s="31" t="s">
        <v>92</v>
      </c>
      <c r="AJ28" s="6" t="s">
        <v>93</v>
      </c>
      <c r="AK28" s="6" t="s">
        <v>94</v>
      </c>
    </row>
    <row r="29" spans="1:37" ht="25.5">
      <c r="A29" s="26">
        <v>10</v>
      </c>
      <c r="B29" s="27" t="s">
        <v>108</v>
      </c>
      <c r="C29" s="28" t="s">
        <v>132</v>
      </c>
      <c r="D29" s="29" t="s">
        <v>133</v>
      </c>
      <c r="E29" s="30">
        <v>112.71299999999999</v>
      </c>
      <c r="F29" s="31" t="s">
        <v>116</v>
      </c>
      <c r="H29" s="32">
        <f>ROUND(E29*G29,2)</f>
        <v>0</v>
      </c>
      <c r="J29" s="32">
        <f>ROUND(E29*G29,2)</f>
        <v>0</v>
      </c>
      <c r="L29" s="33">
        <f>E29*K29</f>
        <v>0</v>
      </c>
      <c r="N29" s="30">
        <f>E29*M29</f>
        <v>0</v>
      </c>
      <c r="O29" s="31">
        <v>0</v>
      </c>
      <c r="P29" s="31" t="s">
        <v>90</v>
      </c>
      <c r="V29" s="34" t="s">
        <v>70</v>
      </c>
      <c r="X29" s="28" t="s">
        <v>134</v>
      </c>
      <c r="Y29" s="28" t="s">
        <v>132</v>
      </c>
      <c r="Z29" s="31" t="s">
        <v>135</v>
      </c>
      <c r="AJ29" s="6" t="s">
        <v>93</v>
      </c>
      <c r="AK29" s="6" t="s">
        <v>94</v>
      </c>
    </row>
    <row r="30" spans="1:37" ht="25.5">
      <c r="A30" s="26">
        <v>11</v>
      </c>
      <c r="B30" s="27" t="s">
        <v>108</v>
      </c>
      <c r="C30" s="28" t="s">
        <v>136</v>
      </c>
      <c r="D30" s="29" t="s">
        <v>137</v>
      </c>
      <c r="E30" s="30">
        <v>43.378999999999998</v>
      </c>
      <c r="F30" s="31" t="s">
        <v>116</v>
      </c>
      <c r="H30" s="32">
        <f>ROUND(E30*G30,2)</f>
        <v>0</v>
      </c>
      <c r="J30" s="32">
        <f>ROUND(E30*G30,2)</f>
        <v>0</v>
      </c>
      <c r="L30" s="33">
        <f>E30*K30</f>
        <v>0</v>
      </c>
      <c r="N30" s="30">
        <f>E30*M30</f>
        <v>0</v>
      </c>
      <c r="O30" s="31">
        <v>0</v>
      </c>
      <c r="P30" s="31" t="s">
        <v>90</v>
      </c>
      <c r="V30" s="34" t="s">
        <v>70</v>
      </c>
      <c r="X30" s="28" t="s">
        <v>138</v>
      </c>
      <c r="Y30" s="28" t="s">
        <v>136</v>
      </c>
      <c r="Z30" s="31" t="s">
        <v>135</v>
      </c>
      <c r="AJ30" s="6" t="s">
        <v>93</v>
      </c>
      <c r="AK30" s="6" t="s">
        <v>94</v>
      </c>
    </row>
    <row r="31" spans="1:37">
      <c r="D31" s="62" t="s">
        <v>139</v>
      </c>
      <c r="E31" s="63"/>
      <c r="F31" s="64"/>
      <c r="G31" s="65"/>
      <c r="H31" s="65"/>
      <c r="I31" s="65"/>
      <c r="J31" s="65"/>
      <c r="K31" s="66"/>
      <c r="L31" s="66"/>
      <c r="M31" s="63"/>
      <c r="N31" s="63"/>
      <c r="O31" s="64"/>
      <c r="P31" s="64"/>
      <c r="Q31" s="63"/>
      <c r="R31" s="63"/>
      <c r="S31" s="63"/>
      <c r="T31" s="67"/>
      <c r="U31" s="67"/>
      <c r="V31" s="67" t="s">
        <v>0</v>
      </c>
      <c r="W31" s="68"/>
      <c r="X31" s="64"/>
    </row>
    <row r="32" spans="1:37">
      <c r="D32" s="62" t="s">
        <v>140</v>
      </c>
      <c r="E32" s="63"/>
      <c r="F32" s="64"/>
      <c r="G32" s="65"/>
      <c r="H32" s="65"/>
      <c r="I32" s="65"/>
      <c r="J32" s="65"/>
      <c r="K32" s="66"/>
      <c r="L32" s="66"/>
      <c r="M32" s="63"/>
      <c r="N32" s="63"/>
      <c r="O32" s="64"/>
      <c r="P32" s="64"/>
      <c r="Q32" s="63"/>
      <c r="R32" s="63"/>
      <c r="S32" s="63"/>
      <c r="T32" s="67"/>
      <c r="U32" s="67"/>
      <c r="V32" s="67" t="s">
        <v>0</v>
      </c>
      <c r="W32" s="68"/>
      <c r="X32" s="64"/>
    </row>
    <row r="33" spans="1:37">
      <c r="D33" s="62" t="s">
        <v>141</v>
      </c>
      <c r="E33" s="63"/>
      <c r="F33" s="64"/>
      <c r="G33" s="65"/>
      <c r="H33" s="65"/>
      <c r="I33" s="65"/>
      <c r="J33" s="65"/>
      <c r="K33" s="66"/>
      <c r="L33" s="66"/>
      <c r="M33" s="63"/>
      <c r="N33" s="63"/>
      <c r="O33" s="64"/>
      <c r="P33" s="64"/>
      <c r="Q33" s="63"/>
      <c r="R33" s="63"/>
      <c r="S33" s="63"/>
      <c r="T33" s="67"/>
      <c r="U33" s="67"/>
      <c r="V33" s="67" t="s">
        <v>0</v>
      </c>
      <c r="W33" s="68"/>
      <c r="X33" s="64"/>
    </row>
    <row r="34" spans="1:37">
      <c r="A34" s="26">
        <v>12</v>
      </c>
      <c r="B34" s="27" t="s">
        <v>108</v>
      </c>
      <c r="C34" s="28" t="s">
        <v>142</v>
      </c>
      <c r="D34" s="29" t="s">
        <v>143</v>
      </c>
      <c r="E34" s="30">
        <v>43.378999999999998</v>
      </c>
      <c r="F34" s="31" t="s">
        <v>116</v>
      </c>
      <c r="H34" s="32">
        <f>ROUND(E34*G34,2)</f>
        <v>0</v>
      </c>
      <c r="J34" s="32">
        <f>ROUND(E34*G34,2)</f>
        <v>0</v>
      </c>
      <c r="L34" s="33">
        <f>E34*K34</f>
        <v>0</v>
      </c>
      <c r="N34" s="30">
        <f>E34*M34</f>
        <v>0</v>
      </c>
      <c r="O34" s="31">
        <v>0</v>
      </c>
      <c r="P34" s="31" t="s">
        <v>90</v>
      </c>
      <c r="V34" s="34" t="s">
        <v>70</v>
      </c>
      <c r="X34" s="28" t="s">
        <v>144</v>
      </c>
      <c r="Y34" s="28" t="s">
        <v>142</v>
      </c>
      <c r="Z34" s="31" t="s">
        <v>92</v>
      </c>
      <c r="AJ34" s="6" t="s">
        <v>93</v>
      </c>
      <c r="AK34" s="6" t="s">
        <v>94</v>
      </c>
    </row>
    <row r="35" spans="1:37">
      <c r="A35" s="26">
        <v>13</v>
      </c>
      <c r="B35" s="27" t="s">
        <v>108</v>
      </c>
      <c r="C35" s="28" t="s">
        <v>145</v>
      </c>
      <c r="D35" s="29" t="s">
        <v>146</v>
      </c>
      <c r="E35" s="30">
        <v>69.334000000000003</v>
      </c>
      <c r="F35" s="31" t="s">
        <v>116</v>
      </c>
      <c r="H35" s="32">
        <f>ROUND(E35*G35,2)</f>
        <v>0</v>
      </c>
      <c r="J35" s="32">
        <f>ROUND(E35*G35,2)</f>
        <v>0</v>
      </c>
      <c r="L35" s="33">
        <f>E35*K35</f>
        <v>0</v>
      </c>
      <c r="N35" s="30">
        <f>E35*M35</f>
        <v>0</v>
      </c>
      <c r="O35" s="31">
        <v>0</v>
      </c>
      <c r="P35" s="31" t="s">
        <v>90</v>
      </c>
      <c r="V35" s="34" t="s">
        <v>70</v>
      </c>
      <c r="X35" s="28" t="s">
        <v>147</v>
      </c>
      <c r="Y35" s="28" t="s">
        <v>145</v>
      </c>
      <c r="Z35" s="31" t="s">
        <v>92</v>
      </c>
      <c r="AJ35" s="6" t="s">
        <v>93</v>
      </c>
      <c r="AK35" s="6" t="s">
        <v>94</v>
      </c>
    </row>
    <row r="36" spans="1:37">
      <c r="D36" s="62" t="s">
        <v>148</v>
      </c>
      <c r="E36" s="63"/>
      <c r="F36" s="64"/>
      <c r="G36" s="65"/>
      <c r="H36" s="65"/>
      <c r="I36" s="65"/>
      <c r="J36" s="65"/>
      <c r="K36" s="66"/>
      <c r="L36" s="66"/>
      <c r="M36" s="63"/>
      <c r="N36" s="63"/>
      <c r="O36" s="64"/>
      <c r="P36" s="64"/>
      <c r="Q36" s="63"/>
      <c r="R36" s="63"/>
      <c r="S36" s="63"/>
      <c r="T36" s="67"/>
      <c r="U36" s="67"/>
      <c r="V36" s="67" t="s">
        <v>0</v>
      </c>
      <c r="W36" s="68"/>
      <c r="X36" s="64"/>
    </row>
    <row r="37" spans="1:37">
      <c r="A37" s="26">
        <v>14</v>
      </c>
      <c r="B37" s="27" t="s">
        <v>113</v>
      </c>
      <c r="C37" s="28" t="s">
        <v>149</v>
      </c>
      <c r="D37" s="29" t="s">
        <v>150</v>
      </c>
      <c r="E37" s="30">
        <v>27.83</v>
      </c>
      <c r="F37" s="31" t="s">
        <v>116</v>
      </c>
      <c r="H37" s="32">
        <f>ROUND(E37*G37,2)</f>
        <v>0</v>
      </c>
      <c r="J37" s="32">
        <f>ROUND(E37*G37,2)</f>
        <v>0</v>
      </c>
      <c r="L37" s="33">
        <f>E37*K37</f>
        <v>0</v>
      </c>
      <c r="N37" s="30">
        <f>E37*M37</f>
        <v>0</v>
      </c>
      <c r="O37" s="31">
        <v>0</v>
      </c>
      <c r="P37" s="31" t="s">
        <v>90</v>
      </c>
      <c r="V37" s="34" t="s">
        <v>70</v>
      </c>
      <c r="X37" s="28" t="s">
        <v>151</v>
      </c>
      <c r="Y37" s="28" t="s">
        <v>149</v>
      </c>
      <c r="Z37" s="31" t="s">
        <v>92</v>
      </c>
      <c r="AJ37" s="6" t="s">
        <v>93</v>
      </c>
      <c r="AK37" s="6" t="s">
        <v>94</v>
      </c>
    </row>
    <row r="38" spans="1:37">
      <c r="D38" s="62" t="s">
        <v>140</v>
      </c>
      <c r="E38" s="63"/>
      <c r="F38" s="64"/>
      <c r="G38" s="65"/>
      <c r="H38" s="65"/>
      <c r="I38" s="65"/>
      <c r="J38" s="65"/>
      <c r="K38" s="66"/>
      <c r="L38" s="66"/>
      <c r="M38" s="63"/>
      <c r="N38" s="63"/>
      <c r="O38" s="64"/>
      <c r="P38" s="64"/>
      <c r="Q38" s="63"/>
      <c r="R38" s="63"/>
      <c r="S38" s="63"/>
      <c r="T38" s="67"/>
      <c r="U38" s="67"/>
      <c r="V38" s="67" t="s">
        <v>0</v>
      </c>
      <c r="W38" s="68"/>
      <c r="X38" s="64"/>
    </row>
    <row r="39" spans="1:37">
      <c r="A39" s="26">
        <v>15</v>
      </c>
      <c r="B39" s="27" t="s">
        <v>152</v>
      </c>
      <c r="C39" s="28" t="s">
        <v>153</v>
      </c>
      <c r="D39" s="29" t="s">
        <v>154</v>
      </c>
      <c r="E39" s="30">
        <v>3.6629999999999998</v>
      </c>
      <c r="F39" s="31" t="s">
        <v>116</v>
      </c>
      <c r="I39" s="32">
        <f>ROUND(E39*G39,2)</f>
        <v>0</v>
      </c>
      <c r="J39" s="32">
        <f>ROUND(E39*G39,2)</f>
        <v>0</v>
      </c>
      <c r="K39" s="33">
        <v>1.67</v>
      </c>
      <c r="L39" s="33">
        <f>E39*K39</f>
        <v>6.1172099999999991</v>
      </c>
      <c r="N39" s="30">
        <f>E39*M39</f>
        <v>0</v>
      </c>
      <c r="O39" s="31">
        <v>0</v>
      </c>
      <c r="P39" s="31" t="s">
        <v>90</v>
      </c>
      <c r="V39" s="34" t="s">
        <v>69</v>
      </c>
      <c r="X39" s="28" t="s">
        <v>153</v>
      </c>
      <c r="Y39" s="28" t="s">
        <v>153</v>
      </c>
      <c r="Z39" s="31" t="s">
        <v>155</v>
      </c>
      <c r="AA39" s="28" t="s">
        <v>90</v>
      </c>
      <c r="AJ39" s="6" t="s">
        <v>156</v>
      </c>
      <c r="AK39" s="6" t="s">
        <v>94</v>
      </c>
    </row>
    <row r="40" spans="1:37">
      <c r="D40" s="62" t="s">
        <v>157</v>
      </c>
      <c r="E40" s="63"/>
      <c r="F40" s="64"/>
      <c r="G40" s="65"/>
      <c r="H40" s="65"/>
      <c r="I40" s="65"/>
      <c r="J40" s="65"/>
      <c r="K40" s="66"/>
      <c r="L40" s="66"/>
      <c r="M40" s="63"/>
      <c r="N40" s="63"/>
      <c r="O40" s="64"/>
      <c r="P40" s="64"/>
      <c r="Q40" s="63"/>
      <c r="R40" s="63"/>
      <c r="S40" s="63"/>
      <c r="T40" s="67"/>
      <c r="U40" s="67"/>
      <c r="V40" s="67" t="s">
        <v>0</v>
      </c>
      <c r="W40" s="68"/>
      <c r="X40" s="64"/>
    </row>
    <row r="41" spans="1:37">
      <c r="D41" s="70" t="s">
        <v>158</v>
      </c>
      <c r="E41" s="71">
        <f>J41</f>
        <v>0</v>
      </c>
      <c r="H41" s="71">
        <f>SUM(H12:H40)</f>
        <v>0</v>
      </c>
      <c r="I41" s="71">
        <f>SUM(I12:I40)</f>
        <v>0</v>
      </c>
      <c r="J41" s="71">
        <f>SUM(J12:J40)</f>
        <v>0</v>
      </c>
      <c r="L41" s="72">
        <f>SUM(L12:L40)</f>
        <v>6.1836221499999988</v>
      </c>
      <c r="N41" s="73">
        <f>SUM(N12:N40)</f>
        <v>1.8207500000000003</v>
      </c>
      <c r="W41" s="35">
        <f>SUM(W12:W40)</f>
        <v>0</v>
      </c>
    </row>
    <row r="43" spans="1:37">
      <c r="B43" s="28" t="s">
        <v>159</v>
      </c>
    </row>
    <row r="44" spans="1:37" ht="25.5">
      <c r="A44" s="26">
        <v>16</v>
      </c>
      <c r="B44" s="27" t="s">
        <v>86</v>
      </c>
      <c r="C44" s="28" t="s">
        <v>160</v>
      </c>
      <c r="D44" s="29" t="s">
        <v>161</v>
      </c>
      <c r="E44" s="30">
        <v>9.0749999999999993</v>
      </c>
      <c r="F44" s="31" t="s">
        <v>116</v>
      </c>
      <c r="H44" s="32">
        <f>ROUND(E44*G44,2)</f>
        <v>0</v>
      </c>
      <c r="J44" s="32">
        <f>ROUND(E44*G44,2)</f>
        <v>0</v>
      </c>
      <c r="K44" s="33">
        <v>1.8907700000000001</v>
      </c>
      <c r="L44" s="33">
        <f>E44*K44</f>
        <v>17.15873775</v>
      </c>
      <c r="N44" s="30">
        <f>E44*M44</f>
        <v>0</v>
      </c>
      <c r="O44" s="31">
        <v>0</v>
      </c>
      <c r="P44" s="31" t="s">
        <v>90</v>
      </c>
      <c r="V44" s="34" t="s">
        <v>70</v>
      </c>
      <c r="X44" s="28" t="s">
        <v>162</v>
      </c>
      <c r="Y44" s="28" t="s">
        <v>160</v>
      </c>
      <c r="Z44" s="31" t="s">
        <v>163</v>
      </c>
      <c r="AJ44" s="6" t="s">
        <v>93</v>
      </c>
      <c r="AK44" s="6" t="s">
        <v>94</v>
      </c>
    </row>
    <row r="45" spans="1:37">
      <c r="D45" s="62" t="s">
        <v>139</v>
      </c>
      <c r="E45" s="63"/>
      <c r="F45" s="64"/>
      <c r="G45" s="65"/>
      <c r="H45" s="65"/>
      <c r="I45" s="65"/>
      <c r="J45" s="65"/>
      <c r="K45" s="66"/>
      <c r="L45" s="66"/>
      <c r="M45" s="63"/>
      <c r="N45" s="63"/>
      <c r="O45" s="64"/>
      <c r="P45" s="64"/>
      <c r="Q45" s="63"/>
      <c r="R45" s="63"/>
      <c r="S45" s="63"/>
      <c r="T45" s="67"/>
      <c r="U45" s="67"/>
      <c r="V45" s="67" t="s">
        <v>0</v>
      </c>
      <c r="W45" s="68"/>
      <c r="X45" s="64"/>
    </row>
    <row r="46" spans="1:37" ht="25.5">
      <c r="A46" s="26">
        <v>17</v>
      </c>
      <c r="B46" s="27" t="s">
        <v>86</v>
      </c>
      <c r="C46" s="28" t="s">
        <v>164</v>
      </c>
      <c r="D46" s="29" t="s">
        <v>165</v>
      </c>
      <c r="E46" s="30">
        <v>0.108</v>
      </c>
      <c r="F46" s="31" t="s">
        <v>116</v>
      </c>
      <c r="H46" s="32">
        <f>ROUND(E46*G46,2)</f>
        <v>0</v>
      </c>
      <c r="J46" s="32">
        <f>ROUND(E46*G46,2)</f>
        <v>0</v>
      </c>
      <c r="K46" s="33">
        <v>2.3543500000000002</v>
      </c>
      <c r="L46" s="33">
        <f>E46*K46</f>
        <v>0.25426979999999999</v>
      </c>
      <c r="N46" s="30">
        <f>E46*M46</f>
        <v>0</v>
      </c>
      <c r="O46" s="31">
        <v>0</v>
      </c>
      <c r="P46" s="31" t="s">
        <v>90</v>
      </c>
      <c r="V46" s="34" t="s">
        <v>70</v>
      </c>
      <c r="X46" s="28" t="s">
        <v>166</v>
      </c>
      <c r="Y46" s="28" t="s">
        <v>164</v>
      </c>
      <c r="Z46" s="31" t="s">
        <v>163</v>
      </c>
      <c r="AJ46" s="6" t="s">
        <v>93</v>
      </c>
      <c r="AK46" s="6" t="s">
        <v>94</v>
      </c>
    </row>
    <row r="47" spans="1:37">
      <c r="D47" s="62" t="s">
        <v>167</v>
      </c>
      <c r="E47" s="63"/>
      <c r="F47" s="64"/>
      <c r="G47" s="65"/>
      <c r="H47" s="65"/>
      <c r="I47" s="65"/>
      <c r="J47" s="65"/>
      <c r="K47" s="66"/>
      <c r="L47" s="66"/>
      <c r="M47" s="63"/>
      <c r="N47" s="63"/>
      <c r="O47" s="64"/>
      <c r="P47" s="64"/>
      <c r="Q47" s="63"/>
      <c r="R47" s="63"/>
      <c r="S47" s="63"/>
      <c r="T47" s="67"/>
      <c r="U47" s="67"/>
      <c r="V47" s="67" t="s">
        <v>0</v>
      </c>
      <c r="W47" s="68"/>
      <c r="X47" s="64"/>
    </row>
    <row r="48" spans="1:37" ht="25.5">
      <c r="A48" s="26">
        <v>18</v>
      </c>
      <c r="B48" s="27" t="s">
        <v>86</v>
      </c>
      <c r="C48" s="28" t="s">
        <v>168</v>
      </c>
      <c r="D48" s="29" t="s">
        <v>169</v>
      </c>
      <c r="E48" s="30">
        <v>1.08</v>
      </c>
      <c r="F48" s="31" t="s">
        <v>98</v>
      </c>
      <c r="H48" s="32">
        <f>ROUND(E48*G48,2)</f>
        <v>0</v>
      </c>
      <c r="J48" s="32">
        <f>ROUND(E48*G48,2)</f>
        <v>0</v>
      </c>
      <c r="K48" s="33">
        <v>5.5000000000000003E-4</v>
      </c>
      <c r="L48" s="33">
        <f>E48*K48</f>
        <v>5.9400000000000013E-4</v>
      </c>
      <c r="N48" s="30">
        <f>E48*M48</f>
        <v>0</v>
      </c>
      <c r="O48" s="31">
        <v>0</v>
      </c>
      <c r="P48" s="31" t="s">
        <v>90</v>
      </c>
      <c r="V48" s="34" t="s">
        <v>70</v>
      </c>
      <c r="X48" s="28" t="s">
        <v>170</v>
      </c>
      <c r="Y48" s="28" t="s">
        <v>168</v>
      </c>
      <c r="Z48" s="31" t="s">
        <v>163</v>
      </c>
      <c r="AJ48" s="6" t="s">
        <v>93</v>
      </c>
      <c r="AK48" s="6" t="s">
        <v>94</v>
      </c>
    </row>
    <row r="49" spans="1:37">
      <c r="D49" s="62" t="s">
        <v>171</v>
      </c>
      <c r="E49" s="63"/>
      <c r="F49" s="64"/>
      <c r="G49" s="65"/>
      <c r="H49" s="65"/>
      <c r="I49" s="65"/>
      <c r="J49" s="65"/>
      <c r="K49" s="66"/>
      <c r="L49" s="66"/>
      <c r="M49" s="63"/>
      <c r="N49" s="63"/>
      <c r="O49" s="64"/>
      <c r="P49" s="64"/>
      <c r="Q49" s="63"/>
      <c r="R49" s="63"/>
      <c r="S49" s="63"/>
      <c r="T49" s="67"/>
      <c r="U49" s="67"/>
      <c r="V49" s="67" t="s">
        <v>0</v>
      </c>
      <c r="W49" s="68"/>
      <c r="X49" s="64"/>
    </row>
    <row r="50" spans="1:37">
      <c r="D50" s="70" t="s">
        <v>172</v>
      </c>
      <c r="E50" s="71">
        <f>J50</f>
        <v>0</v>
      </c>
      <c r="H50" s="71">
        <f>SUM(H43:H49)</f>
        <v>0</v>
      </c>
      <c r="I50" s="71">
        <f>SUM(I43:I49)</f>
        <v>0</v>
      </c>
      <c r="J50" s="71">
        <f>SUM(J43:J49)</f>
        <v>0</v>
      </c>
      <c r="L50" s="72">
        <f>SUM(L43:L49)</f>
        <v>17.413601549999999</v>
      </c>
      <c r="N50" s="73">
        <f>SUM(N43:N49)</f>
        <v>0</v>
      </c>
      <c r="W50" s="35">
        <f>SUM(W43:W49)</f>
        <v>0</v>
      </c>
    </row>
    <row r="52" spans="1:37">
      <c r="B52" s="28" t="s">
        <v>173</v>
      </c>
    </row>
    <row r="53" spans="1:37">
      <c r="A53" s="26">
        <v>19</v>
      </c>
      <c r="B53" s="27" t="s">
        <v>95</v>
      </c>
      <c r="C53" s="28" t="s">
        <v>174</v>
      </c>
      <c r="D53" s="29" t="s">
        <v>175</v>
      </c>
      <c r="E53" s="30">
        <v>2.75</v>
      </c>
      <c r="F53" s="31" t="s">
        <v>98</v>
      </c>
      <c r="H53" s="32">
        <f>ROUND(E53*G53,2)</f>
        <v>0</v>
      </c>
      <c r="J53" s="32">
        <f>ROUND(E53*G53,2)</f>
        <v>0</v>
      </c>
      <c r="K53" s="33">
        <v>0.2024</v>
      </c>
      <c r="L53" s="33">
        <f>E53*K53</f>
        <v>0.55659999999999998</v>
      </c>
      <c r="N53" s="30">
        <f>E53*M53</f>
        <v>0</v>
      </c>
      <c r="O53" s="31">
        <v>0</v>
      </c>
      <c r="P53" s="31" t="s">
        <v>90</v>
      </c>
      <c r="V53" s="34" t="s">
        <v>70</v>
      </c>
      <c r="X53" s="28" t="s">
        <v>176</v>
      </c>
      <c r="Y53" s="28" t="s">
        <v>174</v>
      </c>
      <c r="Z53" s="31" t="s">
        <v>177</v>
      </c>
      <c r="AJ53" s="6" t="s">
        <v>93</v>
      </c>
      <c r="AK53" s="6" t="s">
        <v>94</v>
      </c>
    </row>
    <row r="54" spans="1:37">
      <c r="D54" s="62" t="s">
        <v>101</v>
      </c>
      <c r="E54" s="63"/>
      <c r="F54" s="64"/>
      <c r="G54" s="65"/>
      <c r="H54" s="65"/>
      <c r="I54" s="65"/>
      <c r="J54" s="65"/>
      <c r="K54" s="66"/>
      <c r="L54" s="66"/>
      <c r="M54" s="63"/>
      <c r="N54" s="63"/>
      <c r="O54" s="64"/>
      <c r="P54" s="64"/>
      <c r="Q54" s="63"/>
      <c r="R54" s="63"/>
      <c r="S54" s="63"/>
      <c r="T54" s="67"/>
      <c r="U54" s="67"/>
      <c r="V54" s="67" t="s">
        <v>0</v>
      </c>
      <c r="W54" s="68"/>
      <c r="X54" s="64"/>
    </row>
    <row r="55" spans="1:37">
      <c r="A55" s="26">
        <v>20</v>
      </c>
      <c r="B55" s="27" t="s">
        <v>95</v>
      </c>
      <c r="C55" s="28" t="s">
        <v>178</v>
      </c>
      <c r="D55" s="29" t="s">
        <v>179</v>
      </c>
      <c r="E55" s="30">
        <v>2.75</v>
      </c>
      <c r="F55" s="31" t="s">
        <v>98</v>
      </c>
      <c r="H55" s="32">
        <f>ROUND(E55*G55,2)</f>
        <v>0</v>
      </c>
      <c r="J55" s="32">
        <f>ROUND(E55*G55,2)</f>
        <v>0</v>
      </c>
      <c r="K55" s="33">
        <v>0.24296000000000001</v>
      </c>
      <c r="L55" s="33">
        <f>E55*K55</f>
        <v>0.66814000000000007</v>
      </c>
      <c r="N55" s="30">
        <f>E55*M55</f>
        <v>0</v>
      </c>
      <c r="O55" s="31">
        <v>0</v>
      </c>
      <c r="P55" s="31" t="s">
        <v>90</v>
      </c>
      <c r="V55" s="34" t="s">
        <v>70</v>
      </c>
      <c r="X55" s="28" t="s">
        <v>180</v>
      </c>
      <c r="Y55" s="28" t="s">
        <v>178</v>
      </c>
      <c r="Z55" s="31" t="s">
        <v>177</v>
      </c>
      <c r="AJ55" s="6" t="s">
        <v>93</v>
      </c>
      <c r="AK55" s="6" t="s">
        <v>94</v>
      </c>
    </row>
    <row r="56" spans="1:37" ht="25.5">
      <c r="A56" s="26">
        <v>21</v>
      </c>
      <c r="B56" s="27" t="s">
        <v>95</v>
      </c>
      <c r="C56" s="28" t="s">
        <v>181</v>
      </c>
      <c r="D56" s="29" t="s">
        <v>182</v>
      </c>
      <c r="E56" s="30">
        <v>2.75</v>
      </c>
      <c r="F56" s="31" t="s">
        <v>98</v>
      </c>
      <c r="H56" s="32">
        <f>ROUND(E56*G56,2)</f>
        <v>0</v>
      </c>
      <c r="J56" s="32">
        <f>ROUND(E56*G56,2)</f>
        <v>0</v>
      </c>
      <c r="K56" s="33">
        <v>8.5720000000000005E-2</v>
      </c>
      <c r="L56" s="33">
        <f>E56*K56</f>
        <v>0.23573000000000002</v>
      </c>
      <c r="N56" s="30">
        <f>E56*M56</f>
        <v>0</v>
      </c>
      <c r="O56" s="31">
        <v>0</v>
      </c>
      <c r="P56" s="31" t="s">
        <v>90</v>
      </c>
      <c r="V56" s="34" t="s">
        <v>70</v>
      </c>
      <c r="X56" s="28" t="s">
        <v>183</v>
      </c>
      <c r="Y56" s="28" t="s">
        <v>181</v>
      </c>
      <c r="Z56" s="31" t="s">
        <v>184</v>
      </c>
      <c r="AJ56" s="6" t="s">
        <v>93</v>
      </c>
      <c r="AK56" s="6" t="s">
        <v>94</v>
      </c>
    </row>
    <row r="57" spans="1:37">
      <c r="D57" s="70" t="s">
        <v>185</v>
      </c>
      <c r="E57" s="71">
        <f>J57</f>
        <v>0</v>
      </c>
      <c r="H57" s="71">
        <f>SUM(H52:H56)</f>
        <v>0</v>
      </c>
      <c r="I57" s="71">
        <f>SUM(I52:I56)</f>
        <v>0</v>
      </c>
      <c r="J57" s="71">
        <f>SUM(J52:J56)</f>
        <v>0</v>
      </c>
      <c r="L57" s="72">
        <f>SUM(L52:L56)</f>
        <v>1.4604700000000002</v>
      </c>
      <c r="N57" s="73">
        <f>SUM(N52:N56)</f>
        <v>0</v>
      </c>
      <c r="W57" s="35">
        <f>SUM(W52:W56)</f>
        <v>0</v>
      </c>
    </row>
    <row r="59" spans="1:37">
      <c r="B59" s="28" t="s">
        <v>186</v>
      </c>
    </row>
    <row r="60" spans="1:37" ht="25.5">
      <c r="A60" s="26">
        <v>22</v>
      </c>
      <c r="B60" s="27" t="s">
        <v>86</v>
      </c>
      <c r="C60" s="28" t="s">
        <v>187</v>
      </c>
      <c r="D60" s="29" t="s">
        <v>188</v>
      </c>
      <c r="E60" s="30">
        <v>8</v>
      </c>
      <c r="F60" s="31" t="s">
        <v>111</v>
      </c>
      <c r="H60" s="32">
        <f>ROUND(E60*G60,2)</f>
        <v>0</v>
      </c>
      <c r="J60" s="32">
        <f>ROUND(E60*G60,2)</f>
        <v>0</v>
      </c>
      <c r="L60" s="33">
        <f>E60*K60</f>
        <v>0</v>
      </c>
      <c r="N60" s="30">
        <f>E60*M60</f>
        <v>0</v>
      </c>
      <c r="O60" s="31">
        <v>0</v>
      </c>
      <c r="P60" s="31" t="s">
        <v>90</v>
      </c>
      <c r="V60" s="34" t="s">
        <v>70</v>
      </c>
      <c r="X60" s="28" t="s">
        <v>189</v>
      </c>
      <c r="Y60" s="28" t="s">
        <v>187</v>
      </c>
      <c r="Z60" s="31" t="s">
        <v>163</v>
      </c>
      <c r="AJ60" s="6" t="s">
        <v>93</v>
      </c>
      <c r="AK60" s="6" t="s">
        <v>94</v>
      </c>
    </row>
    <row r="61" spans="1:37" ht="25.5">
      <c r="A61" s="26">
        <v>23</v>
      </c>
      <c r="B61" s="27" t="s">
        <v>86</v>
      </c>
      <c r="C61" s="28" t="s">
        <v>190</v>
      </c>
      <c r="D61" s="29" t="s">
        <v>191</v>
      </c>
      <c r="E61" s="30">
        <v>1</v>
      </c>
      <c r="F61" s="31" t="s">
        <v>192</v>
      </c>
      <c r="H61" s="32">
        <f>ROUND(E61*G61,2)</f>
        <v>0</v>
      </c>
      <c r="J61" s="32">
        <f>ROUND(E61*G61,2)</f>
        <v>0</v>
      </c>
      <c r="K61" s="33">
        <v>6.9750000000000006E-2</v>
      </c>
      <c r="L61" s="33">
        <f>E61*K61</f>
        <v>6.9750000000000006E-2</v>
      </c>
      <c r="N61" s="30">
        <f>E61*M61</f>
        <v>0</v>
      </c>
      <c r="O61" s="31">
        <v>0</v>
      </c>
      <c r="P61" s="31" t="s">
        <v>90</v>
      </c>
      <c r="V61" s="34" t="s">
        <v>70</v>
      </c>
      <c r="X61" s="28" t="s">
        <v>193</v>
      </c>
      <c r="Y61" s="28" t="s">
        <v>190</v>
      </c>
      <c r="Z61" s="31" t="s">
        <v>163</v>
      </c>
      <c r="AJ61" s="6" t="s">
        <v>93</v>
      </c>
      <c r="AK61" s="6" t="s">
        <v>94</v>
      </c>
    </row>
    <row r="62" spans="1:37">
      <c r="A62" s="26">
        <v>24</v>
      </c>
      <c r="B62" s="27" t="s">
        <v>86</v>
      </c>
      <c r="C62" s="28" t="s">
        <v>194</v>
      </c>
      <c r="D62" s="29" t="s">
        <v>195</v>
      </c>
      <c r="E62" s="30">
        <v>1.0900000000000001</v>
      </c>
      <c r="F62" s="31" t="s">
        <v>192</v>
      </c>
      <c r="H62" s="32">
        <f>ROUND(E62*G62,2)</f>
        <v>0</v>
      </c>
      <c r="J62" s="32">
        <f>ROUND(E62*G62,2)</f>
        <v>0</v>
      </c>
      <c r="K62" s="33">
        <v>5.1700000000000001E-3</v>
      </c>
      <c r="L62" s="33">
        <f>E62*K62</f>
        <v>5.6353000000000002E-3</v>
      </c>
      <c r="N62" s="30">
        <f>E62*M62</f>
        <v>0</v>
      </c>
      <c r="O62" s="31">
        <v>0</v>
      </c>
      <c r="P62" s="31" t="s">
        <v>90</v>
      </c>
      <c r="V62" s="34" t="s">
        <v>70</v>
      </c>
      <c r="X62" s="28" t="s">
        <v>194</v>
      </c>
      <c r="Y62" s="28" t="s">
        <v>194</v>
      </c>
      <c r="Z62" s="31" t="s">
        <v>163</v>
      </c>
      <c r="AJ62" s="6" t="s">
        <v>93</v>
      </c>
      <c r="AK62" s="6" t="s">
        <v>94</v>
      </c>
    </row>
    <row r="63" spans="1:37">
      <c r="A63" s="26">
        <v>25</v>
      </c>
      <c r="B63" s="27" t="s">
        <v>86</v>
      </c>
      <c r="C63" s="28" t="s">
        <v>196</v>
      </c>
      <c r="D63" s="29" t="s">
        <v>197</v>
      </c>
      <c r="E63" s="30">
        <v>6.6</v>
      </c>
      <c r="F63" s="31" t="s">
        <v>192</v>
      </c>
      <c r="H63" s="32">
        <f>ROUND(E63*G63,2)</f>
        <v>0</v>
      </c>
      <c r="J63" s="32">
        <f>ROUND(E63*G63,2)</f>
        <v>0</v>
      </c>
      <c r="K63" s="33">
        <v>0.23449999999999999</v>
      </c>
      <c r="L63" s="33">
        <f>E63*K63</f>
        <v>1.5476999999999999</v>
      </c>
      <c r="N63" s="30">
        <f>E63*M63</f>
        <v>0</v>
      </c>
      <c r="O63" s="31">
        <v>0</v>
      </c>
      <c r="P63" s="31" t="s">
        <v>90</v>
      </c>
      <c r="V63" s="34" t="s">
        <v>70</v>
      </c>
      <c r="X63" s="28" t="s">
        <v>198</v>
      </c>
      <c r="Y63" s="28" t="s">
        <v>196</v>
      </c>
      <c r="Z63" s="31" t="s">
        <v>163</v>
      </c>
      <c r="AJ63" s="6" t="s">
        <v>93</v>
      </c>
      <c r="AK63" s="6" t="s">
        <v>94</v>
      </c>
    </row>
    <row r="64" spans="1:37">
      <c r="A64" s="26">
        <v>26</v>
      </c>
      <c r="B64" s="27" t="s">
        <v>86</v>
      </c>
      <c r="C64" s="28" t="s">
        <v>199</v>
      </c>
      <c r="D64" s="29" t="s">
        <v>200</v>
      </c>
      <c r="E64" s="30">
        <v>1.0900000000000001</v>
      </c>
      <c r="F64" s="31" t="s">
        <v>192</v>
      </c>
      <c r="H64" s="32">
        <f>ROUND(E64*G64,2)</f>
        <v>0</v>
      </c>
      <c r="J64" s="32">
        <f>ROUND(E64*G64,2)</f>
        <v>0</v>
      </c>
      <c r="K64" s="33">
        <v>0.23449999999999999</v>
      </c>
      <c r="L64" s="33">
        <f>E64*K64</f>
        <v>0.25560500000000003</v>
      </c>
      <c r="N64" s="30">
        <f>E64*M64</f>
        <v>0</v>
      </c>
      <c r="O64" s="31">
        <v>0</v>
      </c>
      <c r="P64" s="31" t="s">
        <v>90</v>
      </c>
      <c r="V64" s="34" t="s">
        <v>70</v>
      </c>
      <c r="X64" s="28" t="s">
        <v>201</v>
      </c>
      <c r="Y64" s="28" t="s">
        <v>199</v>
      </c>
      <c r="Z64" s="31" t="s">
        <v>163</v>
      </c>
      <c r="AJ64" s="6" t="s">
        <v>93</v>
      </c>
      <c r="AK64" s="6" t="s">
        <v>94</v>
      </c>
    </row>
    <row r="65" spans="1:37">
      <c r="A65" s="26">
        <v>27</v>
      </c>
      <c r="B65" s="27" t="s">
        <v>86</v>
      </c>
      <c r="C65" s="28" t="s">
        <v>202</v>
      </c>
      <c r="D65" s="29" t="s">
        <v>203</v>
      </c>
      <c r="E65" s="30">
        <v>12</v>
      </c>
      <c r="F65" s="31" t="s">
        <v>192</v>
      </c>
      <c r="H65" s="32">
        <f>ROUND(E65*G65,2)</f>
        <v>0</v>
      </c>
      <c r="J65" s="32">
        <f>ROUND(E65*G65,2)</f>
        <v>0</v>
      </c>
      <c r="K65" s="33">
        <v>1.4219599999999999</v>
      </c>
      <c r="L65" s="33">
        <f>E65*K65</f>
        <v>17.063519999999997</v>
      </c>
      <c r="N65" s="30">
        <f>E65*M65</f>
        <v>0</v>
      </c>
      <c r="O65" s="31">
        <v>0</v>
      </c>
      <c r="P65" s="31" t="s">
        <v>90</v>
      </c>
      <c r="V65" s="34" t="s">
        <v>70</v>
      </c>
      <c r="X65" s="28" t="s">
        <v>204</v>
      </c>
      <c r="Y65" s="28" t="s">
        <v>202</v>
      </c>
      <c r="Z65" s="31" t="s">
        <v>163</v>
      </c>
      <c r="AJ65" s="6" t="s">
        <v>93</v>
      </c>
      <c r="AK65" s="6" t="s">
        <v>94</v>
      </c>
    </row>
    <row r="66" spans="1:37" ht="25.5">
      <c r="A66" s="26">
        <v>28</v>
      </c>
      <c r="B66" s="27" t="s">
        <v>86</v>
      </c>
      <c r="C66" s="28" t="s">
        <v>205</v>
      </c>
      <c r="D66" s="29" t="s">
        <v>206</v>
      </c>
      <c r="E66" s="30">
        <v>55</v>
      </c>
      <c r="F66" s="31" t="s">
        <v>111</v>
      </c>
      <c r="H66" s="32">
        <f>ROUND(E66*G66,2)</f>
        <v>0</v>
      </c>
      <c r="J66" s="32">
        <f>ROUND(E66*G66,2)</f>
        <v>0</v>
      </c>
      <c r="L66" s="33">
        <f>E66*K66</f>
        <v>0</v>
      </c>
      <c r="N66" s="30">
        <f>E66*M66</f>
        <v>0</v>
      </c>
      <c r="O66" s="31">
        <v>0</v>
      </c>
      <c r="P66" s="31" t="s">
        <v>90</v>
      </c>
      <c r="V66" s="34" t="s">
        <v>70</v>
      </c>
      <c r="X66" s="28" t="s">
        <v>207</v>
      </c>
      <c r="Y66" s="28" t="s">
        <v>205</v>
      </c>
      <c r="Z66" s="31" t="s">
        <v>163</v>
      </c>
      <c r="AJ66" s="6" t="s">
        <v>93</v>
      </c>
      <c r="AK66" s="6" t="s">
        <v>94</v>
      </c>
    </row>
    <row r="67" spans="1:37" ht="25.5">
      <c r="A67" s="26">
        <v>29</v>
      </c>
      <c r="B67" s="27" t="s">
        <v>86</v>
      </c>
      <c r="C67" s="28" t="s">
        <v>208</v>
      </c>
      <c r="D67" s="29" t="s">
        <v>209</v>
      </c>
      <c r="E67" s="30">
        <v>7</v>
      </c>
      <c r="F67" s="31" t="s">
        <v>192</v>
      </c>
      <c r="H67" s="32">
        <f>ROUND(E67*G67,2)</f>
        <v>0</v>
      </c>
      <c r="J67" s="32">
        <f>ROUND(E67*G67,2)</f>
        <v>0</v>
      </c>
      <c r="L67" s="33">
        <f>E67*K67</f>
        <v>0</v>
      </c>
      <c r="N67" s="30">
        <f>E67*M67</f>
        <v>0</v>
      </c>
      <c r="O67" s="31">
        <v>0</v>
      </c>
      <c r="P67" s="31" t="s">
        <v>90</v>
      </c>
      <c r="V67" s="34" t="s">
        <v>70</v>
      </c>
      <c r="X67" s="28" t="s">
        <v>210</v>
      </c>
      <c r="Y67" s="28" t="s">
        <v>208</v>
      </c>
      <c r="Z67" s="31" t="s">
        <v>163</v>
      </c>
      <c r="AJ67" s="6" t="s">
        <v>93</v>
      </c>
      <c r="AK67" s="6" t="s">
        <v>94</v>
      </c>
    </row>
    <row r="68" spans="1:37" ht="25.5">
      <c r="A68" s="26">
        <v>30</v>
      </c>
      <c r="B68" s="27" t="s">
        <v>86</v>
      </c>
      <c r="C68" s="28" t="s">
        <v>211</v>
      </c>
      <c r="D68" s="29" t="s">
        <v>212</v>
      </c>
      <c r="E68" s="30">
        <v>1</v>
      </c>
      <c r="F68" s="31" t="s">
        <v>192</v>
      </c>
      <c r="H68" s="32">
        <f>ROUND(E68*G68,2)</f>
        <v>0</v>
      </c>
      <c r="J68" s="32">
        <f>ROUND(E68*G68,2)</f>
        <v>0</v>
      </c>
      <c r="L68" s="33">
        <f>E68*K68</f>
        <v>0</v>
      </c>
      <c r="N68" s="30">
        <f>E68*M68</f>
        <v>0</v>
      </c>
      <c r="O68" s="31">
        <v>0</v>
      </c>
      <c r="P68" s="31" t="s">
        <v>90</v>
      </c>
      <c r="V68" s="34" t="s">
        <v>70</v>
      </c>
      <c r="X68" s="28" t="s">
        <v>213</v>
      </c>
      <c r="Y68" s="28" t="s">
        <v>211</v>
      </c>
      <c r="Z68" s="31" t="s">
        <v>163</v>
      </c>
      <c r="AJ68" s="6" t="s">
        <v>93</v>
      </c>
      <c r="AK68" s="6" t="s">
        <v>94</v>
      </c>
    </row>
    <row r="69" spans="1:37" ht="25.5">
      <c r="A69" s="26">
        <v>31</v>
      </c>
      <c r="B69" s="27" t="s">
        <v>86</v>
      </c>
      <c r="C69" s="28" t="s">
        <v>214</v>
      </c>
      <c r="D69" s="29" t="s">
        <v>215</v>
      </c>
      <c r="E69" s="30">
        <v>55</v>
      </c>
      <c r="F69" s="31" t="s">
        <v>111</v>
      </c>
      <c r="H69" s="32">
        <f>ROUND(E69*G69,2)</f>
        <v>0</v>
      </c>
      <c r="J69" s="32">
        <f>ROUND(E69*G69,2)</f>
        <v>0</v>
      </c>
      <c r="L69" s="33">
        <f>E69*K69</f>
        <v>0</v>
      </c>
      <c r="N69" s="30">
        <f>E69*M69</f>
        <v>0</v>
      </c>
      <c r="O69" s="31">
        <v>0</v>
      </c>
      <c r="P69" s="31" t="s">
        <v>90</v>
      </c>
      <c r="V69" s="34" t="s">
        <v>70</v>
      </c>
      <c r="X69" s="28" t="s">
        <v>216</v>
      </c>
      <c r="Y69" s="28" t="s">
        <v>214</v>
      </c>
      <c r="Z69" s="31" t="s">
        <v>163</v>
      </c>
      <c r="AJ69" s="6" t="s">
        <v>93</v>
      </c>
      <c r="AK69" s="6" t="s">
        <v>94</v>
      </c>
    </row>
    <row r="70" spans="1:37">
      <c r="A70" s="26">
        <v>32</v>
      </c>
      <c r="B70" s="27" t="s">
        <v>86</v>
      </c>
      <c r="C70" s="28" t="s">
        <v>217</v>
      </c>
      <c r="D70" s="29" t="s">
        <v>218</v>
      </c>
      <c r="E70" s="30">
        <v>3</v>
      </c>
      <c r="F70" s="31" t="s">
        <v>192</v>
      </c>
      <c r="H70" s="32">
        <f>ROUND(E70*G70,2)</f>
        <v>0</v>
      </c>
      <c r="J70" s="32">
        <f>ROUND(E70*G70,2)</f>
        <v>0</v>
      </c>
      <c r="K70" s="33">
        <v>2.75E-2</v>
      </c>
      <c r="L70" s="33">
        <f>E70*K70</f>
        <v>8.2500000000000004E-2</v>
      </c>
      <c r="N70" s="30">
        <f>E70*M70</f>
        <v>0</v>
      </c>
      <c r="O70" s="31">
        <v>0</v>
      </c>
      <c r="P70" s="31" t="s">
        <v>90</v>
      </c>
      <c r="V70" s="34" t="s">
        <v>70</v>
      </c>
      <c r="X70" s="28" t="s">
        <v>217</v>
      </c>
      <c r="Y70" s="28" t="s">
        <v>217</v>
      </c>
      <c r="Z70" s="31" t="s">
        <v>219</v>
      </c>
      <c r="AJ70" s="6" t="s">
        <v>93</v>
      </c>
      <c r="AK70" s="6" t="s">
        <v>94</v>
      </c>
    </row>
    <row r="71" spans="1:37">
      <c r="A71" s="26">
        <v>33</v>
      </c>
      <c r="B71" s="27" t="s">
        <v>86</v>
      </c>
      <c r="C71" s="28" t="s">
        <v>220</v>
      </c>
      <c r="D71" s="29" t="s">
        <v>221</v>
      </c>
      <c r="E71" s="30">
        <v>3.03</v>
      </c>
      <c r="F71" s="31" t="s">
        <v>192</v>
      </c>
      <c r="H71" s="32">
        <f>ROUND(E71*G71,2)</f>
        <v>0</v>
      </c>
      <c r="J71" s="32">
        <f>ROUND(E71*G71,2)</f>
        <v>0</v>
      </c>
      <c r="K71" s="33">
        <v>2.75E-2</v>
      </c>
      <c r="L71" s="33">
        <f>E71*K71</f>
        <v>8.3324999999999996E-2</v>
      </c>
      <c r="N71" s="30">
        <f>E71*M71</f>
        <v>0</v>
      </c>
      <c r="O71" s="31">
        <v>0</v>
      </c>
      <c r="P71" s="31" t="s">
        <v>90</v>
      </c>
      <c r="V71" s="34" t="s">
        <v>70</v>
      </c>
      <c r="X71" s="28" t="s">
        <v>220</v>
      </c>
      <c r="Y71" s="28" t="s">
        <v>220</v>
      </c>
      <c r="Z71" s="31" t="s">
        <v>219</v>
      </c>
      <c r="AJ71" s="6" t="s">
        <v>93</v>
      </c>
      <c r="AK71" s="6" t="s">
        <v>94</v>
      </c>
    </row>
    <row r="72" spans="1:37">
      <c r="A72" s="26">
        <v>34</v>
      </c>
      <c r="B72" s="27" t="s">
        <v>86</v>
      </c>
      <c r="C72" s="28" t="s">
        <v>222</v>
      </c>
      <c r="D72" s="29" t="s">
        <v>223</v>
      </c>
      <c r="E72" s="30">
        <v>4.04</v>
      </c>
      <c r="F72" s="31" t="s">
        <v>192</v>
      </c>
      <c r="H72" s="32">
        <f>ROUND(E72*G72,2)</f>
        <v>0</v>
      </c>
      <c r="J72" s="32">
        <f>ROUND(E72*G72,2)</f>
        <v>0</v>
      </c>
      <c r="K72" s="33">
        <v>2.75E-2</v>
      </c>
      <c r="L72" s="33">
        <f>E72*K72</f>
        <v>0.1111</v>
      </c>
      <c r="N72" s="30">
        <f>E72*M72</f>
        <v>0</v>
      </c>
      <c r="O72" s="31">
        <v>0</v>
      </c>
      <c r="P72" s="31" t="s">
        <v>90</v>
      </c>
      <c r="V72" s="34" t="s">
        <v>70</v>
      </c>
      <c r="X72" s="28" t="s">
        <v>222</v>
      </c>
      <c r="Y72" s="28" t="s">
        <v>222</v>
      </c>
      <c r="Z72" s="31" t="s">
        <v>219</v>
      </c>
      <c r="AJ72" s="6" t="s">
        <v>93</v>
      </c>
      <c r="AK72" s="6" t="s">
        <v>94</v>
      </c>
    </row>
    <row r="73" spans="1:37">
      <c r="A73" s="26">
        <v>35</v>
      </c>
      <c r="B73" s="27" t="s">
        <v>86</v>
      </c>
      <c r="C73" s="28" t="s">
        <v>224</v>
      </c>
      <c r="D73" s="29" t="s">
        <v>225</v>
      </c>
      <c r="E73" s="30">
        <v>3.03</v>
      </c>
      <c r="F73" s="31" t="s">
        <v>192</v>
      </c>
      <c r="H73" s="32">
        <f>ROUND(E73*G73,2)</f>
        <v>0</v>
      </c>
      <c r="J73" s="32">
        <f>ROUND(E73*G73,2)</f>
        <v>0</v>
      </c>
      <c r="K73" s="33">
        <v>2.75E-2</v>
      </c>
      <c r="L73" s="33">
        <f>E73*K73</f>
        <v>8.3324999999999996E-2</v>
      </c>
      <c r="N73" s="30">
        <f>E73*M73</f>
        <v>0</v>
      </c>
      <c r="O73" s="31">
        <v>0</v>
      </c>
      <c r="P73" s="31" t="s">
        <v>90</v>
      </c>
      <c r="V73" s="34" t="s">
        <v>70</v>
      </c>
      <c r="X73" s="28" t="s">
        <v>224</v>
      </c>
      <c r="Y73" s="28" t="s">
        <v>224</v>
      </c>
      <c r="Z73" s="31" t="s">
        <v>219</v>
      </c>
      <c r="AJ73" s="6" t="s">
        <v>93</v>
      </c>
      <c r="AK73" s="6" t="s">
        <v>94</v>
      </c>
    </row>
    <row r="74" spans="1:37">
      <c r="A74" s="26">
        <v>36</v>
      </c>
      <c r="B74" s="27" t="s">
        <v>86</v>
      </c>
      <c r="C74" s="28" t="s">
        <v>226</v>
      </c>
      <c r="D74" s="29" t="s">
        <v>227</v>
      </c>
      <c r="E74" s="30">
        <v>3.03</v>
      </c>
      <c r="F74" s="31" t="s">
        <v>192</v>
      </c>
      <c r="H74" s="32">
        <f>ROUND(E74*G74,2)</f>
        <v>0</v>
      </c>
      <c r="J74" s="32">
        <f>ROUND(E74*G74,2)</f>
        <v>0</v>
      </c>
      <c r="K74" s="33">
        <v>2.75E-2</v>
      </c>
      <c r="L74" s="33">
        <f>E74*K74</f>
        <v>8.3324999999999996E-2</v>
      </c>
      <c r="N74" s="30">
        <f>E74*M74</f>
        <v>0</v>
      </c>
      <c r="O74" s="31">
        <v>0</v>
      </c>
      <c r="P74" s="31" t="s">
        <v>90</v>
      </c>
      <c r="V74" s="34" t="s">
        <v>70</v>
      </c>
      <c r="X74" s="28" t="s">
        <v>226</v>
      </c>
      <c r="Y74" s="28" t="s">
        <v>226</v>
      </c>
      <c r="Z74" s="31" t="s">
        <v>219</v>
      </c>
      <c r="AJ74" s="6" t="s">
        <v>93</v>
      </c>
      <c r="AK74" s="6" t="s">
        <v>94</v>
      </c>
    </row>
    <row r="75" spans="1:37">
      <c r="A75" s="26">
        <v>37</v>
      </c>
      <c r="B75" s="27" t="s">
        <v>86</v>
      </c>
      <c r="C75" s="28" t="s">
        <v>228</v>
      </c>
      <c r="D75" s="29" t="s">
        <v>229</v>
      </c>
      <c r="E75" s="30">
        <v>3.03</v>
      </c>
      <c r="F75" s="31" t="s">
        <v>192</v>
      </c>
      <c r="H75" s="32">
        <f>ROUND(E75*G75,2)</f>
        <v>0</v>
      </c>
      <c r="J75" s="32">
        <f>ROUND(E75*G75,2)</f>
        <v>0</v>
      </c>
      <c r="K75" s="33">
        <v>2.75E-2</v>
      </c>
      <c r="L75" s="33">
        <f>E75*K75</f>
        <v>8.3324999999999996E-2</v>
      </c>
      <c r="N75" s="30">
        <f>E75*M75</f>
        <v>0</v>
      </c>
      <c r="O75" s="31">
        <v>0</v>
      </c>
      <c r="P75" s="31" t="s">
        <v>90</v>
      </c>
      <c r="V75" s="34" t="s">
        <v>70</v>
      </c>
      <c r="X75" s="28" t="s">
        <v>228</v>
      </c>
      <c r="Y75" s="28" t="s">
        <v>228</v>
      </c>
      <c r="Z75" s="31" t="s">
        <v>219</v>
      </c>
      <c r="AJ75" s="6" t="s">
        <v>93</v>
      </c>
      <c r="AK75" s="6" t="s">
        <v>94</v>
      </c>
    </row>
    <row r="76" spans="1:37">
      <c r="A76" s="26">
        <v>38</v>
      </c>
      <c r="B76" s="27" t="s">
        <v>86</v>
      </c>
      <c r="C76" s="28" t="s">
        <v>230</v>
      </c>
      <c r="D76" s="29" t="s">
        <v>231</v>
      </c>
      <c r="E76" s="30">
        <v>10.1</v>
      </c>
      <c r="F76" s="31" t="s">
        <v>192</v>
      </c>
      <c r="H76" s="32">
        <f>ROUND(E76*G76,2)</f>
        <v>0</v>
      </c>
      <c r="J76" s="32">
        <f>ROUND(E76*G76,2)</f>
        <v>0</v>
      </c>
      <c r="K76" s="33">
        <v>2.75E-2</v>
      </c>
      <c r="L76" s="33">
        <f>E76*K76</f>
        <v>0.27775</v>
      </c>
      <c r="N76" s="30">
        <f>E76*M76</f>
        <v>0</v>
      </c>
      <c r="O76" s="31">
        <v>0</v>
      </c>
      <c r="P76" s="31" t="s">
        <v>90</v>
      </c>
      <c r="V76" s="34" t="s">
        <v>70</v>
      </c>
      <c r="X76" s="28" t="s">
        <v>230</v>
      </c>
      <c r="Y76" s="28" t="s">
        <v>230</v>
      </c>
      <c r="Z76" s="31" t="s">
        <v>219</v>
      </c>
      <c r="AJ76" s="6" t="s">
        <v>93</v>
      </c>
      <c r="AK76" s="6" t="s">
        <v>94</v>
      </c>
    </row>
    <row r="77" spans="1:37">
      <c r="A77" s="26">
        <v>39</v>
      </c>
      <c r="B77" s="27" t="s">
        <v>86</v>
      </c>
      <c r="C77" s="28" t="s">
        <v>232</v>
      </c>
      <c r="D77" s="29" t="s">
        <v>233</v>
      </c>
      <c r="E77" s="30">
        <v>3.03</v>
      </c>
      <c r="F77" s="31" t="s">
        <v>192</v>
      </c>
      <c r="H77" s="32">
        <f>ROUND(E77*G77,2)</f>
        <v>0</v>
      </c>
      <c r="J77" s="32">
        <f>ROUND(E77*G77,2)</f>
        <v>0</v>
      </c>
      <c r="K77" s="33">
        <v>2.75E-2</v>
      </c>
      <c r="L77" s="33">
        <f>E77*K77</f>
        <v>8.3324999999999996E-2</v>
      </c>
      <c r="N77" s="30">
        <f>E77*M77</f>
        <v>0</v>
      </c>
      <c r="O77" s="31">
        <v>0</v>
      </c>
      <c r="P77" s="31" t="s">
        <v>90</v>
      </c>
      <c r="V77" s="34" t="s">
        <v>70</v>
      </c>
      <c r="X77" s="28" t="s">
        <v>232</v>
      </c>
      <c r="Y77" s="28" t="s">
        <v>232</v>
      </c>
      <c r="Z77" s="31" t="s">
        <v>219</v>
      </c>
      <c r="AJ77" s="6" t="s">
        <v>93</v>
      </c>
      <c r="AK77" s="6" t="s">
        <v>94</v>
      </c>
    </row>
    <row r="78" spans="1:37" ht="25.5">
      <c r="A78" s="26">
        <v>40</v>
      </c>
      <c r="B78" s="27" t="s">
        <v>86</v>
      </c>
      <c r="C78" s="28" t="s">
        <v>234</v>
      </c>
      <c r="D78" s="29" t="s">
        <v>235</v>
      </c>
      <c r="E78" s="30">
        <v>3</v>
      </c>
      <c r="F78" s="31" t="s">
        <v>192</v>
      </c>
      <c r="H78" s="32">
        <f>ROUND(E78*G78,2)</f>
        <v>0</v>
      </c>
      <c r="J78" s="32">
        <f>ROUND(E78*G78,2)</f>
        <v>0</v>
      </c>
      <c r="K78" s="33">
        <v>7.0200000000000002E-3</v>
      </c>
      <c r="L78" s="33">
        <f>E78*K78</f>
        <v>2.1060000000000002E-2</v>
      </c>
      <c r="N78" s="30">
        <f>E78*M78</f>
        <v>0</v>
      </c>
      <c r="O78" s="31">
        <v>0</v>
      </c>
      <c r="P78" s="31" t="s">
        <v>90</v>
      </c>
      <c r="V78" s="34" t="s">
        <v>70</v>
      </c>
      <c r="X78" s="28" t="s">
        <v>236</v>
      </c>
      <c r="Y78" s="28" t="s">
        <v>234</v>
      </c>
      <c r="Z78" s="31" t="s">
        <v>163</v>
      </c>
      <c r="AJ78" s="6" t="s">
        <v>93</v>
      </c>
      <c r="AK78" s="6" t="s">
        <v>94</v>
      </c>
    </row>
    <row r="79" spans="1:37">
      <c r="D79" s="70" t="s">
        <v>237</v>
      </c>
      <c r="E79" s="71">
        <f>J79</f>
        <v>0</v>
      </c>
      <c r="H79" s="71">
        <f>SUM(H59:H78)</f>
        <v>0</v>
      </c>
      <c r="I79" s="71">
        <f>SUM(I59:I78)</f>
        <v>0</v>
      </c>
      <c r="J79" s="71">
        <f>SUM(J59:J78)</f>
        <v>0</v>
      </c>
      <c r="L79" s="72">
        <f>SUM(L59:L78)</f>
        <v>19.851245299999988</v>
      </c>
      <c r="N79" s="73">
        <f>SUM(N59:N78)</f>
        <v>0</v>
      </c>
      <c r="W79" s="35">
        <f>SUM(W59:W78)</f>
        <v>0</v>
      </c>
    </row>
    <row r="81" spans="1:37">
      <c r="B81" s="28" t="s">
        <v>238</v>
      </c>
    </row>
    <row r="82" spans="1:37" ht="25.5">
      <c r="A82" s="26">
        <v>41</v>
      </c>
      <c r="B82" s="27" t="s">
        <v>95</v>
      </c>
      <c r="C82" s="28" t="s">
        <v>239</v>
      </c>
      <c r="D82" s="29" t="s">
        <v>240</v>
      </c>
      <c r="E82" s="30">
        <v>2.5</v>
      </c>
      <c r="F82" s="31" t="s">
        <v>111</v>
      </c>
      <c r="H82" s="32">
        <f>ROUND(E82*G82,2)</f>
        <v>0</v>
      </c>
      <c r="J82" s="32">
        <f>ROUND(E82*G82,2)</f>
        <v>0</v>
      </c>
      <c r="K82" s="33">
        <v>0.17638000000000001</v>
      </c>
      <c r="L82" s="33">
        <f>E82*K82</f>
        <v>0.44095000000000001</v>
      </c>
      <c r="N82" s="30">
        <f>E82*M82</f>
        <v>0</v>
      </c>
      <c r="O82" s="31">
        <v>0</v>
      </c>
      <c r="P82" s="31" t="s">
        <v>90</v>
      </c>
      <c r="V82" s="34" t="s">
        <v>70</v>
      </c>
      <c r="X82" s="28" t="s">
        <v>241</v>
      </c>
      <c r="Y82" s="28" t="s">
        <v>239</v>
      </c>
      <c r="Z82" s="31" t="s">
        <v>184</v>
      </c>
      <c r="AJ82" s="6" t="s">
        <v>93</v>
      </c>
      <c r="AK82" s="6" t="s">
        <v>94</v>
      </c>
    </row>
    <row r="83" spans="1:37" ht="25.5">
      <c r="A83" s="26">
        <v>42</v>
      </c>
      <c r="B83" s="27" t="s">
        <v>108</v>
      </c>
      <c r="C83" s="28" t="s">
        <v>242</v>
      </c>
      <c r="D83" s="29" t="s">
        <v>243</v>
      </c>
      <c r="E83" s="30">
        <v>5</v>
      </c>
      <c r="F83" s="31" t="s">
        <v>111</v>
      </c>
      <c r="H83" s="32">
        <f>ROUND(E83*G83,2)</f>
        <v>0</v>
      </c>
      <c r="J83" s="32">
        <f>ROUND(E83*G83,2)</f>
        <v>0</v>
      </c>
      <c r="K83" s="33">
        <v>2.0000000000000002E-5</v>
      </c>
      <c r="L83" s="33">
        <f>E83*K83</f>
        <v>1E-4</v>
      </c>
      <c r="N83" s="30">
        <f>E83*M83</f>
        <v>0</v>
      </c>
      <c r="O83" s="31">
        <v>0</v>
      </c>
      <c r="P83" s="31" t="s">
        <v>90</v>
      </c>
      <c r="V83" s="34" t="s">
        <v>70</v>
      </c>
      <c r="X83" s="28" t="s">
        <v>244</v>
      </c>
      <c r="Y83" s="28" t="s">
        <v>242</v>
      </c>
      <c r="Z83" s="31" t="s">
        <v>184</v>
      </c>
      <c r="AJ83" s="6" t="s">
        <v>93</v>
      </c>
      <c r="AK83" s="6" t="s">
        <v>94</v>
      </c>
    </row>
    <row r="84" spans="1:37" ht="25.5">
      <c r="A84" s="26">
        <v>43</v>
      </c>
      <c r="B84" s="27" t="s">
        <v>108</v>
      </c>
      <c r="C84" s="28" t="s">
        <v>245</v>
      </c>
      <c r="D84" s="29" t="s">
        <v>246</v>
      </c>
      <c r="E84" s="30">
        <v>5</v>
      </c>
      <c r="F84" s="31" t="s">
        <v>111</v>
      </c>
      <c r="H84" s="32">
        <f>ROUND(E84*G84,2)</f>
        <v>0</v>
      </c>
      <c r="J84" s="32">
        <f>ROUND(E84*G84,2)</f>
        <v>0</v>
      </c>
      <c r="K84" s="33">
        <v>8.0000000000000007E-5</v>
      </c>
      <c r="L84" s="33">
        <f>E84*K84</f>
        <v>4.0000000000000002E-4</v>
      </c>
      <c r="N84" s="30">
        <f>E84*M84</f>
        <v>0</v>
      </c>
      <c r="O84" s="31">
        <v>0</v>
      </c>
      <c r="P84" s="31" t="s">
        <v>90</v>
      </c>
      <c r="V84" s="34" t="s">
        <v>70</v>
      </c>
      <c r="X84" s="28" t="s">
        <v>247</v>
      </c>
      <c r="Y84" s="28" t="s">
        <v>245</v>
      </c>
      <c r="Z84" s="31" t="s">
        <v>184</v>
      </c>
      <c r="AJ84" s="6" t="s">
        <v>93</v>
      </c>
      <c r="AK84" s="6" t="s">
        <v>94</v>
      </c>
    </row>
    <row r="85" spans="1:37">
      <c r="A85" s="26">
        <v>44</v>
      </c>
      <c r="B85" s="27" t="s">
        <v>95</v>
      </c>
      <c r="C85" s="28" t="s">
        <v>248</v>
      </c>
      <c r="D85" s="29" t="s">
        <v>249</v>
      </c>
      <c r="E85" s="30">
        <v>2.5</v>
      </c>
      <c r="F85" s="31" t="s">
        <v>111</v>
      </c>
      <c r="H85" s="32">
        <f>ROUND(E85*G85,2)</f>
        <v>0</v>
      </c>
      <c r="J85" s="32">
        <f>ROUND(E85*G85,2)</f>
        <v>0</v>
      </c>
      <c r="L85" s="33">
        <f>E85*K85</f>
        <v>0</v>
      </c>
      <c r="N85" s="30">
        <f>E85*M85</f>
        <v>0</v>
      </c>
      <c r="O85" s="31">
        <v>0</v>
      </c>
      <c r="P85" s="31" t="s">
        <v>90</v>
      </c>
      <c r="V85" s="34" t="s">
        <v>70</v>
      </c>
      <c r="X85" s="28" t="s">
        <v>250</v>
      </c>
      <c r="Y85" s="28" t="s">
        <v>248</v>
      </c>
      <c r="Z85" s="31" t="s">
        <v>100</v>
      </c>
      <c r="AJ85" s="6" t="s">
        <v>93</v>
      </c>
      <c r="AK85" s="6" t="s">
        <v>94</v>
      </c>
    </row>
    <row r="86" spans="1:37">
      <c r="A86" s="26">
        <v>45</v>
      </c>
      <c r="B86" s="27" t="s">
        <v>108</v>
      </c>
      <c r="C86" s="28" t="s">
        <v>251</v>
      </c>
      <c r="D86" s="29" t="s">
        <v>252</v>
      </c>
      <c r="E86" s="30">
        <v>1.821</v>
      </c>
      <c r="F86" s="31" t="s">
        <v>253</v>
      </c>
      <c r="H86" s="32">
        <f>ROUND(E86*G86,2)</f>
        <v>0</v>
      </c>
      <c r="J86" s="32">
        <f>ROUND(E86*G86,2)</f>
        <v>0</v>
      </c>
      <c r="L86" s="33">
        <f>E86*K86</f>
        <v>0</v>
      </c>
      <c r="N86" s="30">
        <f>E86*M86</f>
        <v>0</v>
      </c>
      <c r="O86" s="31">
        <v>0</v>
      </c>
      <c r="P86" s="31" t="s">
        <v>90</v>
      </c>
      <c r="V86" s="34" t="s">
        <v>70</v>
      </c>
      <c r="X86" s="28" t="s">
        <v>254</v>
      </c>
      <c r="Y86" s="28" t="s">
        <v>251</v>
      </c>
      <c r="Z86" s="31" t="s">
        <v>100</v>
      </c>
      <c r="AJ86" s="6" t="s">
        <v>93</v>
      </c>
      <c r="AK86" s="6" t="s">
        <v>94</v>
      </c>
    </row>
    <row r="87" spans="1:37">
      <c r="A87" s="26">
        <v>46</v>
      </c>
      <c r="B87" s="27" t="s">
        <v>108</v>
      </c>
      <c r="C87" s="28" t="s">
        <v>255</v>
      </c>
      <c r="D87" s="29" t="s">
        <v>256</v>
      </c>
      <c r="E87" s="30">
        <v>1.821</v>
      </c>
      <c r="F87" s="31" t="s">
        <v>253</v>
      </c>
      <c r="H87" s="32">
        <f>ROUND(E87*G87,2)</f>
        <v>0</v>
      </c>
      <c r="J87" s="32">
        <f>ROUND(E87*G87,2)</f>
        <v>0</v>
      </c>
      <c r="L87" s="33">
        <f>E87*K87</f>
        <v>0</v>
      </c>
      <c r="N87" s="30">
        <f>E87*M87</f>
        <v>0</v>
      </c>
      <c r="O87" s="31">
        <v>0</v>
      </c>
      <c r="P87" s="31" t="s">
        <v>90</v>
      </c>
      <c r="V87" s="34" t="s">
        <v>70</v>
      </c>
      <c r="X87" s="28" t="s">
        <v>257</v>
      </c>
      <c r="Y87" s="28" t="s">
        <v>255</v>
      </c>
      <c r="Z87" s="31" t="s">
        <v>100</v>
      </c>
      <c r="AJ87" s="6" t="s">
        <v>93</v>
      </c>
      <c r="AK87" s="6" t="s">
        <v>94</v>
      </c>
    </row>
    <row r="88" spans="1:37">
      <c r="A88" s="26">
        <v>47</v>
      </c>
      <c r="B88" s="27" t="s">
        <v>108</v>
      </c>
      <c r="C88" s="28" t="s">
        <v>258</v>
      </c>
      <c r="D88" s="29" t="s">
        <v>259</v>
      </c>
      <c r="E88" s="30">
        <v>9.1050000000000004</v>
      </c>
      <c r="F88" s="31" t="s">
        <v>253</v>
      </c>
      <c r="H88" s="32">
        <f>ROUND(E88*G88,2)</f>
        <v>0</v>
      </c>
      <c r="J88" s="32">
        <f>ROUND(E88*G88,2)</f>
        <v>0</v>
      </c>
      <c r="L88" s="33">
        <f>E88*K88</f>
        <v>0</v>
      </c>
      <c r="N88" s="30">
        <f>E88*M88</f>
        <v>0</v>
      </c>
      <c r="O88" s="31">
        <v>0</v>
      </c>
      <c r="P88" s="31" t="s">
        <v>90</v>
      </c>
      <c r="V88" s="34" t="s">
        <v>70</v>
      </c>
      <c r="X88" s="28" t="s">
        <v>260</v>
      </c>
      <c r="Y88" s="28" t="s">
        <v>258</v>
      </c>
      <c r="Z88" s="31" t="s">
        <v>100</v>
      </c>
      <c r="AJ88" s="6" t="s">
        <v>93</v>
      </c>
      <c r="AK88" s="6" t="s">
        <v>94</v>
      </c>
    </row>
    <row r="89" spans="1:37" ht="25.5">
      <c r="A89" s="26">
        <v>48</v>
      </c>
      <c r="B89" s="27" t="s">
        <v>108</v>
      </c>
      <c r="C89" s="28" t="s">
        <v>261</v>
      </c>
      <c r="D89" s="29" t="s">
        <v>262</v>
      </c>
      <c r="E89" s="30">
        <v>1.821</v>
      </c>
      <c r="F89" s="31" t="s">
        <v>253</v>
      </c>
      <c r="H89" s="32">
        <f>ROUND(E89*G89,2)</f>
        <v>0</v>
      </c>
      <c r="J89" s="32">
        <f>ROUND(E89*G89,2)</f>
        <v>0</v>
      </c>
      <c r="L89" s="33">
        <f>E89*K89</f>
        <v>0</v>
      </c>
      <c r="N89" s="30">
        <f>E89*M89</f>
        <v>0</v>
      </c>
      <c r="O89" s="31">
        <v>0</v>
      </c>
      <c r="P89" s="31" t="s">
        <v>90</v>
      </c>
      <c r="V89" s="34" t="s">
        <v>70</v>
      </c>
      <c r="X89" s="28" t="s">
        <v>263</v>
      </c>
      <c r="Y89" s="28" t="s">
        <v>261</v>
      </c>
      <c r="Z89" s="31" t="s">
        <v>100</v>
      </c>
      <c r="AJ89" s="6" t="s">
        <v>93</v>
      </c>
      <c r="AK89" s="6" t="s">
        <v>94</v>
      </c>
    </row>
    <row r="90" spans="1:37">
      <c r="A90" s="26">
        <v>49</v>
      </c>
      <c r="B90" s="27" t="s">
        <v>95</v>
      </c>
      <c r="C90" s="28" t="s">
        <v>264</v>
      </c>
      <c r="D90" s="29" t="s">
        <v>265</v>
      </c>
      <c r="E90" s="30">
        <v>45.35</v>
      </c>
      <c r="F90" s="31" t="s">
        <v>253</v>
      </c>
      <c r="H90" s="32">
        <f>ROUND(E90*G90,2)</f>
        <v>0</v>
      </c>
      <c r="J90" s="32">
        <f>ROUND(E90*G90,2)</f>
        <v>0</v>
      </c>
      <c r="L90" s="33">
        <f>E90*K90</f>
        <v>0</v>
      </c>
      <c r="N90" s="30">
        <f>E90*M90</f>
        <v>0</v>
      </c>
      <c r="O90" s="31">
        <v>0</v>
      </c>
      <c r="P90" s="31" t="s">
        <v>90</v>
      </c>
      <c r="V90" s="34" t="s">
        <v>70</v>
      </c>
      <c r="X90" s="28" t="s">
        <v>266</v>
      </c>
      <c r="Y90" s="28" t="s">
        <v>264</v>
      </c>
      <c r="Z90" s="31" t="s">
        <v>184</v>
      </c>
      <c r="AJ90" s="6" t="s">
        <v>93</v>
      </c>
      <c r="AK90" s="6" t="s">
        <v>94</v>
      </c>
    </row>
    <row r="91" spans="1:37" ht="25.5">
      <c r="A91" s="26">
        <v>50</v>
      </c>
      <c r="B91" s="27" t="s">
        <v>86</v>
      </c>
      <c r="C91" s="28" t="s">
        <v>267</v>
      </c>
      <c r="D91" s="29" t="s">
        <v>268</v>
      </c>
      <c r="E91" s="30">
        <v>45.35</v>
      </c>
      <c r="F91" s="31" t="s">
        <v>253</v>
      </c>
      <c r="H91" s="32">
        <f>ROUND(E91*G91,2)</f>
        <v>0</v>
      </c>
      <c r="J91" s="32">
        <f>ROUND(E91*G91,2)</f>
        <v>0</v>
      </c>
      <c r="L91" s="33">
        <f>E91*K91</f>
        <v>0</v>
      </c>
      <c r="N91" s="30">
        <f>E91*M91</f>
        <v>0</v>
      </c>
      <c r="O91" s="31">
        <v>0</v>
      </c>
      <c r="P91" s="31" t="s">
        <v>90</v>
      </c>
      <c r="V91" s="34" t="s">
        <v>70</v>
      </c>
      <c r="X91" s="28" t="s">
        <v>269</v>
      </c>
      <c r="Y91" s="28" t="s">
        <v>267</v>
      </c>
      <c r="Z91" s="31" t="s">
        <v>163</v>
      </c>
      <c r="AJ91" s="6" t="s">
        <v>93</v>
      </c>
      <c r="AK91" s="6" t="s">
        <v>94</v>
      </c>
    </row>
    <row r="92" spans="1:37">
      <c r="D92" s="70" t="s">
        <v>270</v>
      </c>
      <c r="E92" s="71">
        <f>J92</f>
        <v>0</v>
      </c>
      <c r="H92" s="71">
        <f>SUM(H81:H91)</f>
        <v>0</v>
      </c>
      <c r="I92" s="71">
        <f>SUM(I81:I91)</f>
        <v>0</v>
      </c>
      <c r="J92" s="71">
        <f>SUM(J81:J91)</f>
        <v>0</v>
      </c>
      <c r="L92" s="72">
        <f>SUM(L81:L91)</f>
        <v>0.44145000000000001</v>
      </c>
      <c r="N92" s="73">
        <f>SUM(N81:N91)</f>
        <v>0</v>
      </c>
      <c r="W92" s="35">
        <f>SUM(W81:W91)</f>
        <v>0</v>
      </c>
    </row>
    <row r="94" spans="1:37">
      <c r="D94" s="70" t="s">
        <v>271</v>
      </c>
      <c r="E94" s="71">
        <f>J94</f>
        <v>0</v>
      </c>
      <c r="H94" s="71">
        <f>+H41+H50+H57+H79+H92</f>
        <v>0</v>
      </c>
      <c r="I94" s="71">
        <f>+I41+I50+I57+I79+I92</f>
        <v>0</v>
      </c>
      <c r="J94" s="71">
        <f>+J41+J50+J57+J79+J92</f>
        <v>0</v>
      </c>
      <c r="L94" s="72">
        <f>+L41+L50+L57+L79+L92</f>
        <v>45.350388999999993</v>
      </c>
      <c r="N94" s="73">
        <f>+N41+N50+N57+N79+N92</f>
        <v>1.8207500000000003</v>
      </c>
      <c r="W94" s="35">
        <f>+W41+W50+W57+W79+W92</f>
        <v>0</v>
      </c>
    </row>
    <row r="96" spans="1:37">
      <c r="D96" s="74" t="s">
        <v>272</v>
      </c>
      <c r="E96" s="71">
        <f>J96</f>
        <v>0</v>
      </c>
      <c r="H96" s="71">
        <f>+H94</f>
        <v>0</v>
      </c>
      <c r="I96" s="71">
        <f>+I94</f>
        <v>0</v>
      </c>
      <c r="J96" s="71">
        <f>+J94</f>
        <v>0</v>
      </c>
      <c r="L96" s="72">
        <f>+L94</f>
        <v>45.350388999999993</v>
      </c>
      <c r="N96" s="73">
        <f>+N94</f>
        <v>1.8207500000000003</v>
      </c>
      <c r="W96" s="35">
        <f>+W94</f>
        <v>0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"/>
  <sheetViews>
    <sheetView showGridLines="0" workbookViewId="0">
      <pane ySplit="10" topLeftCell="A11" activePane="bottomLeft" state="frozen"/>
      <selection pane="bottomLeft"/>
    </sheetView>
  </sheetViews>
  <sheetFormatPr defaultRowHeight="12.75"/>
  <cols>
    <col min="1" max="1" width="15.7109375" style="13" customWidth="1"/>
    <col min="2" max="3" width="45.7109375" style="13" customWidth="1"/>
    <col min="4" max="4" width="11.28515625" style="14" customWidth="1"/>
    <col min="5" max="16384" width="9.140625" style="6"/>
  </cols>
  <sheetData>
    <row r="1" spans="1:6">
      <c r="A1" s="15" t="s">
        <v>71</v>
      </c>
      <c r="B1" s="16"/>
      <c r="C1" s="16"/>
      <c r="D1" s="17" t="s">
        <v>2</v>
      </c>
    </row>
    <row r="2" spans="1:6">
      <c r="A2" s="15" t="s">
        <v>73</v>
      </c>
      <c r="B2" s="16"/>
      <c r="C2" s="16"/>
      <c r="D2" s="17" t="s">
        <v>74</v>
      </c>
    </row>
    <row r="3" spans="1:6">
      <c r="A3" s="15" t="s">
        <v>13</v>
      </c>
      <c r="B3" s="16"/>
      <c r="C3" s="16"/>
      <c r="D3" s="17" t="s">
        <v>75</v>
      </c>
    </row>
    <row r="4" spans="1:6">
      <c r="A4" s="16"/>
      <c r="B4" s="16"/>
      <c r="C4" s="16"/>
      <c r="D4" s="16"/>
    </row>
    <row r="5" spans="1:6">
      <c r="A5" s="15" t="s">
        <v>76</v>
      </c>
      <c r="B5" s="16"/>
      <c r="C5" s="16"/>
      <c r="D5" s="16"/>
    </row>
    <row r="6" spans="1:6">
      <c r="A6" s="15" t="s">
        <v>77</v>
      </c>
      <c r="B6" s="16"/>
      <c r="C6" s="16"/>
      <c r="D6" s="16"/>
    </row>
    <row r="7" spans="1:6">
      <c r="A7" s="15" t="s">
        <v>78</v>
      </c>
      <c r="B7" s="16"/>
      <c r="C7" s="16"/>
      <c r="D7" s="16"/>
    </row>
    <row r="8" spans="1:6">
      <c r="A8" s="6" t="s">
        <v>79</v>
      </c>
      <c r="B8" s="18"/>
      <c r="C8" s="19"/>
      <c r="D8" s="20"/>
    </row>
    <row r="9" spans="1:6">
      <c r="A9" s="21" t="s">
        <v>65</v>
      </c>
      <c r="B9" s="21" t="s">
        <v>66</v>
      </c>
      <c r="C9" s="21" t="s">
        <v>67</v>
      </c>
      <c r="D9" s="22" t="s">
        <v>68</v>
      </c>
      <c r="F9" s="6" t="s">
        <v>273</v>
      </c>
    </row>
    <row r="10" spans="1:6">
      <c r="A10" s="23"/>
      <c r="B10" s="23"/>
      <c r="C10" s="24"/>
      <c r="D10" s="25"/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Zadanie</vt:lpstr>
      <vt:lpstr>Figury</vt:lpstr>
      <vt:lpstr>Figury!Názvy_tlače</vt:lpstr>
      <vt:lpstr>Zadanie!Názvy_tlače</vt:lpstr>
      <vt:lpstr>Figury!Oblasť_tlače</vt:lpstr>
      <vt:lpstr>Zadanie!Oblasť_tlače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JaroM</dc:creator>
  <cp:keywords/>
  <dc:description/>
  <cp:lastModifiedBy>Gabriela Nagyová</cp:lastModifiedBy>
  <cp:revision>0</cp:revision>
  <cp:lastPrinted>2016-04-18T11:45:00Z</cp:lastPrinted>
  <dcterms:created xsi:type="dcterms:W3CDTF">1999-04-06T07:39:00Z</dcterms:created>
  <dcterms:modified xsi:type="dcterms:W3CDTF">2026-08-26T09:42:07Z</dcterms:modified>
</cp:coreProperties>
</file>